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iT\Desktop\"/>
    </mc:Choice>
  </mc:AlternateContent>
  <xr:revisionPtr revIDLastSave="0" documentId="13_ncr:1_{19821BAB-F3DD-46CF-A3F8-0DCD49B634ED}" xr6:coauthVersionLast="47" xr6:coauthVersionMax="47" xr10:uidLastSave="{00000000-0000-0000-0000-000000000000}"/>
  <bookViews>
    <workbookView xWindow="-120" yWindow="-120" windowWidth="20730" windowHeight="11310" activeTab="5" xr2:uid="{00000000-000D-0000-FFFF-FFFF00000000}"/>
  </bookViews>
  <sheets>
    <sheet name="8درصد" sheetId="7" r:id="rId1"/>
    <sheet name="fee1403" sheetId="17" r:id="rId2"/>
    <sheet name="ماده100" sheetId="6" state="hidden" r:id="rId3"/>
    <sheet name="fee1404" sheetId="15" r:id="rId4"/>
    <sheet name="calculate" sheetId="16" state="hidden" r:id="rId5"/>
    <sheet name="T.A.Pas" sheetId="11" r:id="rId6"/>
  </sheets>
  <definedNames>
    <definedName name="_xlnm._FilterDatabase" localSheetId="5" hidden="1">'T.A.Pas'!$A$4:$A$6</definedName>
    <definedName name="_xlnm._FilterDatabase" localSheetId="2" hidden="1">ماده100!$A$3:$A$5</definedName>
    <definedName name="ExternalData_1" localSheetId="3" hidden="1">'fee1404'!$A$1:$E$164</definedName>
    <definedName name="ExternalData_2" localSheetId="1" hidden="1">'fee1403'!$A$1:$E$165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1" l="1"/>
  <c r="D6" i="11" s="1"/>
  <c r="I10" i="16"/>
  <c r="I2" i="16"/>
  <c r="E3" i="11"/>
  <c r="I2" i="17"/>
  <c r="I2" i="15"/>
  <c r="H2" i="17"/>
  <c r="G2" i="17"/>
  <c r="F2" i="17"/>
  <c r="B7" i="16"/>
  <c r="C7" i="16" s="1"/>
  <c r="B6" i="16"/>
  <c r="C6" i="16" s="1"/>
  <c r="B5" i="16"/>
  <c r="C5" i="16" s="1"/>
  <c r="B4" i="16"/>
  <c r="C4" i="16" s="1"/>
  <c r="B3" i="16"/>
  <c r="C3" i="16" s="1"/>
  <c r="B2" i="16"/>
  <c r="C2" i="16" s="1"/>
  <c r="D2" i="11"/>
  <c r="H2" i="15"/>
  <c r="G2" i="15"/>
  <c r="F2" i="15"/>
  <c r="F5" i="16" l="1"/>
  <c r="F2" i="16"/>
  <c r="F7" i="16" s="1"/>
  <c r="H7" i="16" s="1"/>
  <c r="F6" i="16"/>
  <c r="F10" i="16"/>
  <c r="F3" i="16"/>
  <c r="F4" i="16"/>
  <c r="I3" i="15"/>
  <c r="E2" i="11" s="1"/>
  <c r="E6" i="11" s="1"/>
  <c r="I3" i="17"/>
  <c r="B12" i="7"/>
  <c r="G5" i="16" l="1"/>
  <c r="H5" i="16"/>
  <c r="H6" i="16"/>
  <c r="G6" i="16"/>
  <c r="H2" i="16"/>
  <c r="G2" i="16"/>
  <c r="G10" i="16"/>
  <c r="H10" i="16"/>
  <c r="H3" i="16"/>
  <c r="G3" i="16"/>
  <c r="H4" i="16"/>
  <c r="G4" i="16"/>
  <c r="G7" i="16"/>
  <c r="I3" i="16" s="1"/>
  <c r="I11" i="16" l="1"/>
  <c r="D9" i="11" s="1"/>
  <c r="E14" i="11" l="1"/>
  <c r="D14" i="11" s="1"/>
  <c r="E16" i="11"/>
  <c r="D16" i="11" s="1"/>
  <c r="E13" i="11"/>
  <c r="D13" i="11" s="1"/>
  <c r="E17" i="11"/>
  <c r="D17" i="11" s="1"/>
  <c r="E15" i="11"/>
  <c r="D15" i="11" s="1"/>
  <c r="H12" i="11"/>
  <c r="E9" i="11"/>
  <c r="H8" i="11"/>
  <c r="H11" i="11"/>
  <c r="H10" i="11"/>
  <c r="H9" i="11"/>
  <c r="E11" i="11" l="1"/>
  <c r="E12" i="11" s="1"/>
  <c r="A16" i="11"/>
  <c r="A17" i="11"/>
  <c r="G16" i="6" l="1"/>
  <c r="G12" i="6"/>
  <c r="D11" i="6" l="1"/>
  <c r="G15" i="6"/>
  <c r="G14" i="6"/>
  <c r="G13" i="6"/>
  <c r="F16" i="6"/>
  <c r="F15" i="6"/>
  <c r="F14" i="6"/>
  <c r="F13" i="6"/>
  <c r="F12" i="6"/>
  <c r="E12" i="6"/>
  <c r="E16" i="6"/>
  <c r="E15" i="6"/>
  <c r="E14" i="6"/>
  <c r="E13" i="6"/>
  <c r="D3" i="6"/>
  <c r="E3" i="6" s="1"/>
  <c r="D6" i="6" l="1"/>
  <c r="F6" i="6" s="1"/>
  <c r="D12" i="6"/>
  <c r="D13" i="6"/>
  <c r="D16" i="6"/>
  <c r="D14" i="6"/>
  <c r="D15" i="6"/>
  <c r="F7" i="6" l="1"/>
  <c r="F8" i="6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59EE19D-897E-4BC8-9586-44EA1C24C2DF}" keepAlive="1" name="Query - 1403" description="Connection to the '1403' query in the workbook." type="5" refreshedVersion="8" background="1" saveData="1">
    <dbPr connection="Provider=Microsoft.Mashup.OleDb.1;Data Source=$Workbook$;Location=1403;Extended Properties=&quot;&quot;" command="SELECT * FROM [1403]"/>
  </connection>
  <connection id="2" xr16:uid="{FC6FBE25-915B-4C66-B985-0AA0043CFEB0}" keepAlive="1" name="Query - New Text Document" description="Connection to the 'New Text Document' query in the workbook." type="5" refreshedVersion="8" background="1" saveData="1">
    <dbPr connection="Provider=Microsoft.Mashup.OleDb.1;Data Source=$Workbook$;Location=&quot;New Text Document&quot;;Extended Properties=&quot;&quot;" command="SELECT * FROM [New Text Document]"/>
  </connection>
</connections>
</file>

<file path=xl/sharedStrings.xml><?xml version="1.0" encoding="utf-8"?>
<sst xmlns="http://schemas.openxmlformats.org/spreadsheetml/2006/main" count="421" uniqueCount="364">
  <si>
    <t>قیمت منطقه ای</t>
  </si>
  <si>
    <t>عرض گذر</t>
  </si>
  <si>
    <t>زیربنای موجود</t>
  </si>
  <si>
    <t>نوع کاربری</t>
  </si>
  <si>
    <t>مساحت طبقه همکف</t>
  </si>
  <si>
    <t>زیربنای کل احداثی</t>
  </si>
  <si>
    <t>مسکونی</t>
  </si>
  <si>
    <t>قیمت پایه</t>
  </si>
  <si>
    <t>ضریب عرض گذر</t>
  </si>
  <si>
    <t>نوع درخواست</t>
  </si>
  <si>
    <t>تناژ کل نخاله</t>
  </si>
  <si>
    <t>بهای خدمات کل پسماند</t>
  </si>
  <si>
    <t>محاسبه بهای خدمات پسماندهای عمرانی و ساختمانی  1404</t>
  </si>
  <si>
    <t>مساحت طبقه همکف موجود</t>
  </si>
  <si>
    <t>موجود</t>
  </si>
  <si>
    <t>احداثی</t>
  </si>
  <si>
    <t>مجموع ارتفاع زیرزمین موجود</t>
  </si>
  <si>
    <t xml:space="preserve">مجموع ارتفاع زیرزمین احداثی </t>
  </si>
  <si>
    <t>10% ارزش افزوده</t>
  </si>
  <si>
    <t xml:space="preserve">جمع </t>
  </si>
  <si>
    <t>مجاز پروانه</t>
  </si>
  <si>
    <t>مجاز پایانکار</t>
  </si>
  <si>
    <t>عدم خلاف</t>
  </si>
  <si>
    <t>حالت A</t>
  </si>
  <si>
    <t>حالت B</t>
  </si>
  <si>
    <t>حالت C</t>
  </si>
  <si>
    <t>بهای خدمات پسماند</t>
  </si>
  <si>
    <t>مجموع</t>
  </si>
  <si>
    <t>حالت D</t>
  </si>
  <si>
    <t>مجاز پایان کار</t>
  </si>
  <si>
    <t>بازدید</t>
  </si>
  <si>
    <t>ماده 100 اول</t>
  </si>
  <si>
    <t>ماده 100 دوم</t>
  </si>
  <si>
    <t>ماده 100 سوم</t>
  </si>
  <si>
    <t>ماده 100 چهارم</t>
  </si>
  <si>
    <t>ماده صد 8%</t>
  </si>
  <si>
    <t>دارد</t>
  </si>
  <si>
    <t>دارد(بعضی ردیف ها)</t>
  </si>
  <si>
    <t>تجدید بنا</t>
  </si>
  <si>
    <t>تجاری</t>
  </si>
  <si>
    <t>اداری</t>
  </si>
  <si>
    <t>موقعیت</t>
  </si>
  <si>
    <t>شرق: ابتدای شرقی اراضی روستاهای کلوکردق - استیار</t>
  </si>
  <si>
    <t>شرق: ابتدای شرقی اراضی روستاهای...</t>
  </si>
  <si>
    <t>شرق: ابتدای شرقی اراضی باسمنج...</t>
  </si>
  <si>
    <t>شرق: پلیس راه تبریز بستان آباد...</t>
  </si>
  <si>
    <t>شرق: رودخانه عسگر دره سی...</t>
  </si>
  <si>
    <t>شرق: خیابان سپاه</t>
  </si>
  <si>
    <t>شرق: انتهای مسکن مهر...</t>
  </si>
  <si>
    <t>شرق: ابتدای شرق اراضی آبادیهای باغ یعقوب - زرنگ</t>
  </si>
  <si>
    <t>شرق: انتهای غربی باغ یعقوب</t>
  </si>
  <si>
    <t>شرق: اتوبان کنار گذر جنوبی</t>
  </si>
  <si>
    <t>شرق: خیابان استاد معین</t>
  </si>
  <si>
    <t>شرق: اتوبان کنارگذر جنوبی</t>
  </si>
  <si>
    <t>غرب: خیابان فردوس تا جاده ائل گلی</t>
  </si>
  <si>
    <t>غرب: جاده اثل گلی تا اتوبان...</t>
  </si>
  <si>
    <t>شرق: خیابان بوستان</t>
  </si>
  <si>
    <t>شرق: خیابان فکوری و خیابان سینا</t>
  </si>
  <si>
    <t>شرق: خیابان گلستان</t>
  </si>
  <si>
    <t>شرق: جاده اثل گلی</t>
  </si>
  <si>
    <t>شرق: جاده ائل گلی</t>
  </si>
  <si>
    <t>شرق: جاده ائل گلی و کوچه شهید عزتی</t>
  </si>
  <si>
    <t>شرق: جاده ائل گلی از اتوبان تا ورودی سهند</t>
  </si>
  <si>
    <t>شرق: کمربندی میانی</t>
  </si>
  <si>
    <t>کوی گلشن و شهید صادقی</t>
  </si>
  <si>
    <t>شرق: ۳۵ متری شادمان – خیابان سیلان</t>
  </si>
  <si>
    <t>شرق: ۴۵ متری دکتر حسابی</t>
  </si>
  <si>
    <t>شرق: خیابان دانشگاه</t>
  </si>
  <si>
    <t>شرق: خیابان گلگشت</t>
  </si>
  <si>
    <t>شرق: خیابان عطار نیشابوری</t>
  </si>
  <si>
    <t>شرق: مسیل امتداد خیابان عطار نیشابوری</t>
  </si>
  <si>
    <t>شرق: خیابان شهید منتظری</t>
  </si>
  <si>
    <t>شرق: خیابان آزادی</t>
  </si>
  <si>
    <t>شرق: خیابان ۱۳ آبان</t>
  </si>
  <si>
    <t>شرق: خیابان شهید رضا نژاد</t>
  </si>
  <si>
    <t>جنوب و شرق: خیابان پاستور جدید</t>
  </si>
  <si>
    <t>شرق: امتداد خیابان ۱۳ آبان</t>
  </si>
  <si>
    <t>شرق: چهار راه شهید بهشتی</t>
  </si>
  <si>
    <t>شرق: خیابان حافظ</t>
  </si>
  <si>
    <t>شرق: خیابان ارتش جنوبی</t>
  </si>
  <si>
    <t>شرق: خیابان طالقانی</t>
  </si>
  <si>
    <t>شرق: خیابان سرباز</t>
  </si>
  <si>
    <t>شرق: خیابان شهید ناصر مقدم</t>
  </si>
  <si>
    <t>شرق: خیابان مشروطه</t>
  </si>
  <si>
    <t>شرق: خیابان ابوریحان جنوبی</t>
  </si>
  <si>
    <t>شرق: خیابان شاهد</t>
  </si>
  <si>
    <t>شرق: ساختمان سنگی</t>
  </si>
  <si>
    <t>شرق: خیابان ملت</t>
  </si>
  <si>
    <t>شرق و جنوب: خیابان اشرفی الله</t>
  </si>
  <si>
    <t>شرق: خیابان آزادی و خیابان شهید اشرفی الله</t>
  </si>
  <si>
    <t>شرق: خیابان شهید صمدی</t>
  </si>
  <si>
    <t>شرق و شمال: خیابان ۴۵ متری</t>
  </si>
  <si>
    <t>شرق: خیابان خطیب</t>
  </si>
  <si>
    <t>شرق: خیابان قدس و اتحاد</t>
  </si>
  <si>
    <t>شرق: خیابان شریعتی جنوبی</t>
  </si>
  <si>
    <t>شرق: خیابان قطران</t>
  </si>
  <si>
    <t>شرق: کوچه حافظ، کوی شهید ستاری</t>
  </si>
  <si>
    <t>شرق و جنوب: خیابان خیام</t>
  </si>
  <si>
    <t>شرق: ابتدای اتوبان پیامبر اعظم</t>
  </si>
  <si>
    <t>شرق: خیابان اوچمان</t>
  </si>
  <si>
    <t>شرق: اتوبان سهند</t>
  </si>
  <si>
    <t>شرق: خیابان بهارستان</t>
  </si>
  <si>
    <t>شرق: خیابان امام خمینی</t>
  </si>
  <si>
    <t>شرق: انتهای مناطق صنعتی</t>
  </si>
  <si>
    <t>شمال: خیابان بیگیم باغی</t>
  </si>
  <si>
    <t>شمال: خیابان ورزش</t>
  </si>
  <si>
    <t>شمال: خیابان سنگستان</t>
  </si>
  <si>
    <t>شمال: خیابان امام</t>
  </si>
  <si>
    <t>شمال: خیابان استاد شهریار</t>
  </si>
  <si>
    <t>شمال: جاده خلیجان</t>
  </si>
  <si>
    <t>شمال: خیابان مطهری</t>
  </si>
  <si>
    <t>تا انتهای اراضی روستاها</t>
  </si>
  <si>
    <t>میدان تره بار</t>
  </si>
  <si>
    <t>شرق: جاده مرند</t>
  </si>
  <si>
    <t>شرق: دیزل آباد و جاده سنتو</t>
  </si>
  <si>
    <t>محدوده مسکونی قراملک</t>
  </si>
  <si>
    <t>شرق: جاده تبریز – آذرشهر</t>
  </si>
  <si>
    <t>تا انتهای اراضی روستاهای شمال تبریز</t>
  </si>
  <si>
    <t>تا انتهای اراضی روستاهای غرب تبریز</t>
  </si>
  <si>
    <t>شمال: انتهای شمالی مناطق صنعتی</t>
  </si>
  <si>
    <t>اراضی و روستاهای این بلوک</t>
  </si>
  <si>
    <t>شرق: میدان اطلس</t>
  </si>
  <si>
    <t>شرق: انتهای محدوده شهری تبریز</t>
  </si>
  <si>
    <t>شرق: خیابان امیر کبیر</t>
  </si>
  <si>
    <t>شرق: اتوبان پاسداران</t>
  </si>
  <si>
    <t>جنوب: خیابان فرهنگ</t>
  </si>
  <si>
    <t>غرب: اتوبان پاسداران</t>
  </si>
  <si>
    <t>شمال: امتداد کوی ولیعصر</t>
  </si>
  <si>
    <t>شرق: انتهای شرقی اراضی شهرک رشدیه</t>
  </si>
  <si>
    <t>شرق: امتداد شریعتی و میدان فهمیده</t>
  </si>
  <si>
    <t>شرق: میدان شهید فهمیده</t>
  </si>
  <si>
    <t>شرق: خیابان توانیر</t>
  </si>
  <si>
    <t>شرق: خیابان دانش و خیابان یاس</t>
  </si>
  <si>
    <t>شرق و شمال و غرب: خیابان مهندس عطایی</t>
  </si>
  <si>
    <t>شرق: مسیل از تقاطع خیابان استانداری</t>
  </si>
  <si>
    <t>شرق و شمال: ضلع شرقی مجتمع فرهنگ شهر</t>
  </si>
  <si>
    <t>شرق: امتداد خیابان شریعتی</t>
  </si>
  <si>
    <t>ولیمصر - نگین پارک - بازار اطلس</t>
  </si>
  <si>
    <t>شرق: خیابان گلکار</t>
  </si>
  <si>
    <t>شرق: خیابان کریم خان زند</t>
  </si>
  <si>
    <t>شرق: خیابان شهریار</t>
  </si>
  <si>
    <t>شرق: بلوار ولیعصر</t>
  </si>
  <si>
    <t>شرق: کالنتر کوچه</t>
  </si>
  <si>
    <t>شرق: خیابان شهید بهشتی</t>
  </si>
  <si>
    <t>شرق: امتداد خیابان 7 تیر</t>
  </si>
  <si>
    <t>شرق: خیابان شهید رجائی</t>
  </si>
  <si>
    <t>شرق: سیلاب قوشخانه</t>
  </si>
  <si>
    <t>شرق: خیابان ثقه الاسلام</t>
  </si>
  <si>
    <t>شرق: کوچه اسلامیه</t>
  </si>
  <si>
    <t>شرق و شمال: اتوبان پاسداران</t>
  </si>
  <si>
    <t>شمال: خیابان انقلاب</t>
  </si>
  <si>
    <t>جنوب: خیابان انقلاب 40 متری</t>
  </si>
  <si>
    <t>شرق: کوچه شفائیه</t>
  </si>
  <si>
    <t>شرق: خیابان خاقانی شمالی</t>
  </si>
  <si>
    <t>شرق: خیابان دارایی</t>
  </si>
  <si>
    <t>شرق: خیابان دارائی</t>
  </si>
  <si>
    <t>بازار تبریز</t>
  </si>
  <si>
    <t>شرق: خیابان خاقانی</t>
  </si>
  <si>
    <t>شرق: خیابان ارتش شمالی</t>
  </si>
  <si>
    <t>پاساژ امیر کبیر و شیخ صفی</t>
  </si>
  <si>
    <t>شرق: پاساژ امیرکبیر</t>
  </si>
  <si>
    <t>شرق: پیاده راه تربیت شرقی</t>
  </si>
  <si>
    <t>شرق: خیابان فردوسی</t>
  </si>
  <si>
    <t>شرق: خیابان شریعتی شمالی</t>
  </si>
  <si>
    <t>شرق: خیابان فلسطین</t>
  </si>
  <si>
    <t>شرق: خیابان شهید مطهری</t>
  </si>
  <si>
    <t>شرق: بلوار ستارخان</t>
  </si>
  <si>
    <t>شرق: رودخانه مهرانرود</t>
  </si>
  <si>
    <t>شرق: خیابان دانش</t>
  </si>
  <si>
    <t>شرق: خیابان آذربایجان</t>
  </si>
  <si>
    <t>شرق: خیابان نیروی هوائی</t>
  </si>
  <si>
    <t>شرق: خیابان نجاتی</t>
  </si>
  <si>
    <t>شرق: خیابان جهاد</t>
  </si>
  <si>
    <t>قیمت مسکونی</t>
  </si>
  <si>
    <t>قیمت تجاری</t>
  </si>
  <si>
    <t>قیمت اداری</t>
  </si>
  <si>
    <t>بلوک منطقه</t>
  </si>
  <si>
    <t xml:space="preserve"> بلوک</t>
  </si>
  <si>
    <t>راست آزمایی</t>
  </si>
  <si>
    <t>تبصره (تخفیف)</t>
  </si>
  <si>
    <t>حالت اول</t>
  </si>
  <si>
    <t>s1</t>
  </si>
  <si>
    <t>s2</t>
  </si>
  <si>
    <t>h1</t>
  </si>
  <si>
    <t>h2</t>
  </si>
  <si>
    <t>حالت دوم</t>
  </si>
  <si>
    <t>حالت سوم</t>
  </si>
  <si>
    <t>حالت چهارم</t>
  </si>
  <si>
    <t>حالت پنجم</t>
  </si>
  <si>
    <t>M</t>
  </si>
  <si>
    <t>N</t>
  </si>
  <si>
    <t>Result</t>
  </si>
  <si>
    <t>Data</t>
  </si>
  <si>
    <t>موقعیت خلاصه</t>
  </si>
  <si>
    <t>مسکونی (ریال)</t>
  </si>
  <si>
    <t>تجاری (ریال)</t>
  </si>
  <si>
    <t>اداری (ریال)</t>
  </si>
  <si>
    <t>شرق کلوکردق - غرب طویقون - شمال استیار - جنوب جاده تبریز-بستان‌آباد</t>
  </si>
  <si>
    <t>باسمنج - کندرود - هروی - لیقوان</t>
  </si>
  <si>
    <t>پلیس راه تبریز-بستان‌آباد - سه‌راهی اهر</t>
  </si>
  <si>
    <t>رودخانه عسگردره‌سی - بلوار امام علی - مهران‌رود</t>
  </si>
  <si>
    <t>خیابان سپاه - بلوار امام علی - مهران‌رود</t>
  </si>
  <si>
    <t>مسکن مهر - خیابان سپاه - مهران‌رود جنوبی</t>
  </si>
  <si>
    <t>باغ یعقوب - فتح‌آباد - چاوان - مهران‌رود</t>
  </si>
  <si>
    <t>شهرک خاوران - اتوبان شهید کسایی - جاده باسمنج</t>
  </si>
  <si>
    <t>اتوبان کنارگذر جنوبی - خیابان استاد معین - جاده تهران</t>
  </si>
  <si>
    <t>خیابان استاد معین - دروازه تهران - جاده باسمنج</t>
  </si>
  <si>
    <t>اتوبان کنارگذر جنوبی - خیابان بوستان - جاده باسمنج</t>
  </si>
  <si>
    <t>خیابان فردوس - جاده ائل‌گلی - خیابان طوبی</t>
  </si>
  <si>
    <t>جاده ائل‌گلی - ۲۴ متری فردوس - اتوبان کنارگذر جنوبی</t>
  </si>
  <si>
    <t>خیابان بوستان - گلستان - جاده باسمنج</t>
  </si>
  <si>
    <t>خیابان فکوری - جاده ائل‌گلی - بلوار ۲۹ بهمن</t>
  </si>
  <si>
    <t>خیابان گلستان - جاده ائل‌گلی - خیابان فردوس</t>
  </si>
  <si>
    <t>جاده ائل‌گلی - دکتر حسابی - بلوار ۲۹ بهمن - خیابان آبیاری</t>
  </si>
  <si>
    <t>جاده ائل‌گلی - خیابان میخک - خیابان آبیاری - کوی سهند</t>
  </si>
  <si>
    <t>جاده ائل‌گلی - خیابان سبالن - اتوبان کنارگذر جنوبی</t>
  </si>
  <si>
    <t>جاده ائل‌گلی - خیابان سبالن - خیابان آبیاری</t>
  </si>
  <si>
    <t>کمربندی میانی - خیابان دانشگاه - بلوار ۲۹ بهمن</t>
  </si>
  <si>
    <t>کوی گلشن و شهید صادقی (قازان‌داغی)</t>
  </si>
  <si>
    <t>۳۵ متری شادمان - دکتر حسابی - ۳۵ متری روحانی - اتوبان کنارگذر</t>
  </si>
  <si>
    <t>۴۵ متری دکتر حسابی - مال صدرا - کمربند میانی</t>
  </si>
  <si>
    <t>خیابان دانشگاه - آزادی - امام خمینی - گلباد</t>
  </si>
  <si>
    <t>خیابان دانشگاه - آزادی - گلباد - گلگشت</t>
  </si>
  <si>
    <t>خیابان گلگشت - آزادی - کوچه داداش‌فر</t>
  </si>
  <si>
    <t>خیابان عطار - شهید فتحی‌وند - آزادی - مال صدرا</t>
  </si>
  <si>
    <t>مسیر عطار (بلوار مال صدرا) - شهید منتظری - کمربندی میانی</t>
  </si>
  <si>
    <t>شهید منتظری - شهید ناصر مقدم - کمربندی میانی</t>
  </si>
  <si>
    <t>آزادی - امام خمینی - ۱۳ آبان - پاستور جدید</t>
  </si>
  <si>
    <t>آزادی - پاستور جدید - ۱۳ آبان - آزادی</t>
  </si>
  <si>
    <t>۱۳ آبان - شهید رضا‌نژاد - امام خمینی - پاستور</t>
  </si>
  <si>
    <t>شهید رضا‌نژاد - میدان بهشتی - امام خمینی - باغشمال</t>
  </si>
  <si>
    <t>پاستور جدید - شهید منتظری - باغشمال</t>
  </si>
  <si>
    <t>۱۳ آبان - شهید منتظری - پاستور - آزادی</t>
  </si>
  <si>
    <t>شهید منتظری - حافظ - آزادی</t>
  </si>
  <si>
    <t>چهارراه بهشتی - ارتش جنوبی - امام خمینی</t>
  </si>
  <si>
    <t>حافظ - ارتش جنوبی - دکتر چمران</t>
  </si>
  <si>
    <t>حافظ - ارتش جنوبی - دکتر چمران - آزادی</t>
  </si>
  <si>
    <t>ارتش جنوبی - طالقانی - امام خمینی - ۱۷ شهریور جدید</t>
  </si>
  <si>
    <t>طالقانی - شریعتی جنوبی - امام خمینی - مصلی</t>
  </si>
  <si>
    <t>طالقانی - شریعتی جنوبی - مصلی - ۱۷ شهریور جدید</t>
  </si>
  <si>
    <t>ارتش جنوبی - طالقانی - ۱۷ شهریور جدید - پاستور</t>
  </si>
  <si>
    <t>(عنوان ۶۶) ارتش جنوبی - طالقانی - پاستور - آزادی</t>
  </si>
  <si>
    <t>طالقانی - شریعتی جنوبی - ۱۷ شهریور جدید - پاستور</t>
  </si>
  <si>
    <t>طالقانی - شریعتی جنوبی - پاستور - آزادی</t>
  </si>
  <si>
    <t>(عنوان ۹۴) سرباز (فتحی‌وند) - مشروطه - آزادی - کمربندی میانی</t>
  </si>
  <si>
    <t>شهید ناصر مقدم - مشروطه - کمربندی میانی - اتوبان کنارگذر</t>
  </si>
  <si>
    <t>مشروطه - ابوریحان - آزادی - مهدیه</t>
  </si>
  <si>
    <t>مشروطه - ابوریحان - مهدیه - اتوبان کنارگذر جنوبی</t>
  </si>
  <si>
    <t>ابوریحان جنوبی - شاهد - آزادی - بلوار نیایش</t>
  </si>
  <si>
    <t>شاهد - ملت - آزادی - اتوبان کنارگذر جنوبی</t>
  </si>
  <si>
    <t>ساختمان سنگی - شهید اشرفی‌الله - آزادی - ابودر دوم</t>
  </si>
  <si>
    <t>ملت - شهید اشرفی‌الله - ابودر دوم - نفت</t>
  </si>
  <si>
    <t>اشرفی‌الله - شهید صمدی - کانال ایگلی‌سو (۲۴ متری مهر)</t>
  </si>
  <si>
    <t>آزادی - شهید اشرفی‌الله - رسالت - کانال ایگلی‌سو</t>
  </si>
  <si>
    <t>شهید صمدی - باکری - ایگلی‌سو - ۳۵ متری الله</t>
  </si>
  <si>
    <t>شهید صمدی - باکری - ۳۵ متری الله</t>
  </si>
  <si>
    <t>۴۵ متری - نفت - اشرفی‌الله - ایگلی‌سو - ملت</t>
  </si>
  <si>
    <t>آزادی - خطیب - ۲۲ بهمن - رسالت</t>
  </si>
  <si>
    <t>خطیب (نجاتی) - اتحاد - ۲۲ بهمن - رسالت</t>
  </si>
  <si>
    <t>قدس و اتحاد - ملت - ۲۲ بهمن - رسالت</t>
  </si>
  <si>
    <t>شریعتی جنوبی - خیام - امام خمینی - بارون آواک</t>
  </si>
  <si>
    <t>شریعتی جنوبی - خیام - بارون آواک - ۱۷ شهریور قدیم</t>
  </si>
  <si>
    <t>شریعتی جنوبی - قطران - ۱۷ شهریور قدیم - آزادی</t>
  </si>
  <si>
    <t>قطران - حافظ - سالاری - آزادی</t>
  </si>
  <si>
    <t>حافظ - سالاری - آزادی</t>
  </si>
  <si>
    <t>خیام - قطران - ۲۲ بهمن</t>
  </si>
  <si>
    <t>قطران - آزادی - ۲۲ بهمن - سالاری</t>
  </si>
  <si>
    <t>اتوبان پیامبر اعظم - شهرک شهید مدنی - اتوبان کنارگذر جنوبی</t>
  </si>
  <si>
    <t>اوچمان - جاده تبریز-آذرشهر - اتوبان کنارگذر - بلوار ولایت</t>
  </si>
  <si>
    <t>اتوبان سهند - اوچمان - اتوبان کنارگذر - بلوار تشیع</t>
  </si>
  <si>
    <t>اتوبان سهند - بهارستان - بلوار تشیع - اندیشه</t>
  </si>
  <si>
    <t>(عنوان ۶۷) بهارستان - امام خمینی - بلوار ولایت - اندیشه</t>
  </si>
  <si>
    <t>امام خمینی - آزادی - بلوار اندیشه - اخمقیه</t>
  </si>
  <si>
    <t>مناطق صنعتی - جاده تبریز-آذرشهر - میدان تره‌بار - سردرود</t>
  </si>
  <si>
    <t>سردرود - بیگیم‌باغی - سنگستان - مطهری - امام</t>
  </si>
  <si>
    <t>سردرود - ورزش - امام - مطهری</t>
  </si>
  <si>
    <t>سردرود - سنگستان - امام - مطهری</t>
  </si>
  <si>
    <t>سردرود - امام - زرینه‌رود - علیلوند - رودخانه</t>
  </si>
  <si>
    <t>سردرود - استاد شهریار - امام - رودخانه سردرود</t>
  </si>
  <si>
    <t>سردرود - خلیجان - استاد شهریار - فائقی - زرینه‌رود</t>
  </si>
  <si>
    <t>سردرود - مطهری - بیگیم‌باغی - اعتصامی</t>
  </si>
  <si>
    <t>تا انتهای اراضی روستاهای محدوده تبریز</t>
  </si>
  <si>
    <t>میدان تره‌بار - اندیشه - تراکتورسازی - بازار خشکبار</t>
  </si>
  <si>
    <t>جاده مرند - اتوبان شهید باکری - آجی‌چای</t>
  </si>
  <si>
    <t>دیزل‌آباد - جاده سنتو - اتوبان شهید باکری - آجی‌چای</t>
  </si>
  <si>
    <t>قراملک (محدوده مسکونی)</t>
  </si>
  <si>
    <t>جاده تبریز-آذرشهر - اتوبان شهید باکری - شیخ‌حسن</t>
  </si>
  <si>
    <t>مناطق صنعتی جاده تبریز-بستان‌آباد - سه‌راهی اهر - مهران‌رود</t>
  </si>
  <si>
    <t>اراضی و روستاهای این بلوک تا انتهای محدوده</t>
  </si>
  <si>
    <t>میدان اطلس - میدان ارغوان - شهریار - مولانا</t>
  </si>
  <si>
    <t>انتهای محدوده - امیرکبیر - پاسداران - باغمیشه</t>
  </si>
  <si>
    <t>امیرکبیر - سهند جنوبی - باغمیشه</t>
  </si>
  <si>
    <t>پاسداران - استانداردی - باغمیشه - بارنج</t>
  </si>
  <si>
    <t>فرهنگ - پاسداران - باغمیشه</t>
  </si>
  <si>
    <t>شهید عباس‌عبدالهی - پاسداران - فرهنگ</t>
  </si>
  <si>
    <t>کوی ولیعصر - مهران‌رود - پاسداران - استانداردی</t>
  </si>
  <si>
    <t>(عنوان ۱۳۰) شهرک رشدیه - فرهنگ - پاسداران</t>
  </si>
  <si>
    <t>شریعتی - پاسداران - توانیر - عباسی - مهران‌رود</t>
  </si>
  <si>
    <t>میدان فهمیده - پاسداران - عباسی</t>
  </si>
  <si>
    <t>توانیر - ۷ تیر - عباسی - مهران‌رود</t>
  </si>
  <si>
    <t>توانیر - شهید رجانی - تلخه‌رود - شفیع‌زاده</t>
  </si>
  <si>
    <t>دانش - یاس - پارک ریع رشیدی - پاسداران</t>
  </si>
  <si>
    <t>توانیر - شهید رجائی - شفیع‌زاده - عباسی</t>
  </si>
  <si>
    <t>پاسداران - استانداردی - رودکی - دروازه تهران</t>
  </si>
  <si>
    <t>مهندس عطایی - استانداردی - بارنج - مسیل</t>
  </si>
  <si>
    <t>(عنوان ۱۲۲) مسیل - جاده بارنج - رودکی - استانداردی</t>
  </si>
  <si>
    <t>(عنوان ۱۳) فرهنگ‌شهر - کوی نیما - شریعتی - پروین اعتصامی</t>
  </si>
  <si>
    <t>شریعتی (شفیع‌زاده) - توانیر - مهران‌رود - همافر</t>
  </si>
  <si>
    <t>توانیر - گلکار - مهران‌رود - ولیعصر</t>
  </si>
  <si>
    <t>گلکار - توانیر - ۷ تیر - مهران‌رود - شهریار</t>
  </si>
  <si>
    <t>کریم‌خان‌زند - ولیعصر - اوحدی - دروازه تهران</t>
  </si>
  <si>
    <t>دانشگاه - بارنج - تخت‌طاووس - دروازه تهران</t>
  </si>
  <si>
    <t>دانشگاه - بارنج - سعدی - پروین اعتصامی</t>
  </si>
  <si>
    <t>شهریار - سعدی - ولیعصر - عارف - توانیر - بهرنگ</t>
  </si>
  <si>
    <t>ولیعصر - کالنتر - شهریار - امام خمینی</t>
  </si>
  <si>
    <t>کالنتر - بهشتی - مهران‌رود - امام خمینی</t>
  </si>
  <si>
    <t>بهشتی - خاقانی - ششگالن - امام خمینی</t>
  </si>
  <si>
    <t>امتداد ۷ تیر - بهشتی - عباسی - مهران‌رود</t>
  </si>
  <si>
    <t>شهید رجائی - سیالب قوشخانه - عباسی</t>
  </si>
  <si>
    <t>سیالب قوشخانه - ثقه‌الاسلام - سرباز - عباسی</t>
  </si>
  <si>
    <t>سیالب قوشخانه - ثقه‌الاسلام - ایده‌لو - تلخه‌رود</t>
  </si>
  <si>
    <t>ثقه‌الاسلام - ستارخان - شمس تبریزی - مهران‌رود</t>
  </si>
  <si>
    <t>اسلامیه - کاه - فارابی</t>
  </si>
  <si>
    <t>ثقه‌الاسلام - ستارخان - اتحاد - شمس تبریزی</t>
  </si>
  <si>
    <t>پاسداران - کوثر - جنت شمالی</t>
  </si>
  <si>
    <t>انقلاب - توکلی - مفتح - ستارخان</t>
  </si>
  <si>
    <t>انقلاب - پاسداران - کوثر شمالی - ایده‌لو</t>
  </si>
  <si>
    <t>شفائیه - دارائی - مهران‌رود - شهدا</t>
  </si>
  <si>
    <t>خاقانی شمالی - شفائیه - مهران‌رود - شهدا</t>
  </si>
  <si>
    <t>دارائی - فردوسی - مطهری - چایکنار - شهدا</t>
  </si>
  <si>
    <t>دارائی - فردوسی - بازار کفش - شهدا</t>
  </si>
  <si>
    <t>بازار تبریز - بازار امیر و نیمچه امیر</t>
  </si>
  <si>
    <t>خاقانی - ارتش شمالی - شهدا - امام خمینی</t>
  </si>
  <si>
    <t>ارتش شمالی - پاساژ امیرکبیر - شهدا - امام خمینی</t>
  </si>
  <si>
    <t>پاساژ امیرکبیر - شیخ صفی - بازار نور</t>
  </si>
  <si>
    <t>پاساژ امیرکبیر - فردوسی - شهدا - پیاده‌راه تربیت</t>
  </si>
  <si>
    <t>پیاده‌راه تربیت - فردوسی - امام خمینی</t>
  </si>
  <si>
    <t>فردوسی - شریعتی شمالی - جمهوری اسلامی - محققی شرقی</t>
  </si>
  <si>
    <t>(عنوان ۱۶۶) فردوسی - شریعتی شمالی - محققی شرقی - امام خمینی</t>
  </si>
  <si>
    <t>شریعتی شمالی - فلسطین - جمهوری اسلامی - محققی غربی</t>
  </si>
  <si>
    <t>(عنوان ۸۴) فلسطین - نیروی هوائی - توحید - امام خمینی</t>
  </si>
  <si>
    <t>شریعتی شمالی - فلسطین - محققی غربی - امام خمینی</t>
  </si>
  <si>
    <t>مطهری (راسته‌کوچه) - فلسطین - مهران‌رود - جمهوری اسلامی</t>
  </si>
  <si>
    <t>فلسطین - نیروی هوائی - مهران‌رود - توحید</t>
  </si>
  <si>
    <t>ستارخان - مهران‌رود - تلخه‌رود - میدان آذربایجان</t>
  </si>
  <si>
    <t>مهران‌رود - آذربایجان - حجتی - لاک‌دیزج - کارگر</t>
  </si>
  <si>
    <t>دانش - لاک‌دیزج - حجتی - اره‌گر</t>
  </si>
  <si>
    <t>آذربایجان - دانش - حجتی - اره‌گر</t>
  </si>
  <si>
    <t>نیروی هوائی - آذربایجان - مهران‌رود - حجتی</t>
  </si>
  <si>
    <t>نیروی هوائی - آذربایجان - حجتی - بهار</t>
  </si>
  <si>
    <t>نجاتی - فرهنگ - کارگر - دماوند - ۲۲ بهمن</t>
  </si>
  <si>
    <t>نجاتی - کارگر - فرهنگ - اره‌گر - دماوند</t>
  </si>
  <si>
    <t>جهاد (آذربایجان) - نجاتی - آخونی - ۲۲ بهمن</t>
  </si>
  <si>
    <t>آذربایجان - نجاتی - اره‌گر - آخونی</t>
  </si>
  <si>
    <t>نیروی هوائی - آذربایجان - بهار - قدس</t>
  </si>
  <si>
    <t>نیروی هوائی - جهاد - قدس - کوچه‌باغ</t>
  </si>
  <si>
    <t>نیروی هوائی - جهاد - کوچه‌باغ - ۲۲ بهمن</t>
  </si>
  <si>
    <t>بلوک</t>
  </si>
  <si>
    <t>انتخاب شده</t>
  </si>
  <si>
    <t>سال</t>
  </si>
  <si>
    <t>سال محاسبه</t>
  </si>
  <si>
    <t>احداث بنا</t>
  </si>
  <si>
    <t>result</t>
  </si>
  <si>
    <t>محاسبه بهای خدمات پسماندهای عمرانی و ساختمانی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</si>
</sst>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\ \ \ \ \ر\ی\ا\ل"/>
    <numFmt numFmtId="165" formatCode="#,##0.00\ \ \ت\ن"/>
    <numFmt numFmtId="166" formatCode="#,##0\ \ \ \ر\ي\ا\ل"/>
    <numFmt numFmtId="167" formatCode="\ا\ر\ز\ش\ @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B Nazanin"/>
      <charset val="178"/>
    </font>
    <font>
      <sz val="16"/>
      <color theme="1"/>
      <name val="Calibri"/>
      <family val="2"/>
      <scheme val="minor"/>
    </font>
    <font>
      <b/>
      <sz val="14"/>
      <color theme="1"/>
      <name val="Calibri Light"/>
      <family val="2"/>
      <scheme val="major"/>
    </font>
    <font>
      <b/>
      <sz val="14"/>
      <color theme="1"/>
      <name val="B Nazanin"/>
      <charset val="178"/>
    </font>
    <font>
      <b/>
      <sz val="12"/>
      <color rgb="FFFF0000"/>
      <name val="Calibri"/>
      <family val="2"/>
      <scheme val="minor"/>
    </font>
    <font>
      <b/>
      <sz val="16"/>
      <color theme="1"/>
      <name val="B Nazanin"/>
      <charset val="178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B Nazanin"/>
      <charset val="178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color theme="1"/>
      <name val="B Titr"/>
      <charset val="178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B Nazanin"/>
      <charset val="178"/>
    </font>
    <font>
      <sz val="14"/>
      <color theme="1"/>
      <name val="B Yekan"/>
      <charset val="178"/>
    </font>
    <font>
      <sz val="13"/>
      <color theme="1"/>
      <name val="Calibri"/>
      <family val="2"/>
      <scheme val="minor"/>
    </font>
    <font>
      <sz val="11"/>
      <color theme="8" tint="-0.249977111117893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3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2" fillId="0" borderId="0" xfId="0" applyNumberFormat="1" applyFont="1" applyAlignment="1">
      <alignment horizontal="center" vertical="center" readingOrder="2"/>
    </xf>
    <xf numFmtId="0" fontId="0" fillId="4" borderId="1" xfId="0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  <protection hidden="1"/>
    </xf>
    <xf numFmtId="3" fontId="5" fillId="3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4" fontId="7" fillId="0" borderId="0" xfId="0" applyNumberFormat="1" applyFont="1" applyAlignment="1" applyProtection="1">
      <alignment horizontal="right" vertical="center"/>
      <protection hidden="1"/>
    </xf>
    <xf numFmtId="0" fontId="8" fillId="4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 readingOrder="2"/>
    </xf>
    <xf numFmtId="166" fontId="5" fillId="0" borderId="1" xfId="0" applyNumberFormat="1" applyFont="1" applyBorder="1" applyAlignment="1" applyProtection="1">
      <alignment horizontal="center" vertical="center" readingOrder="2"/>
      <protection hidden="1"/>
    </xf>
    <xf numFmtId="166" fontId="5" fillId="6" borderId="1" xfId="0" applyNumberFormat="1" applyFont="1" applyFill="1" applyBorder="1" applyAlignment="1" applyProtection="1">
      <alignment horizontal="center" vertical="center" readingOrder="2"/>
      <protection hidden="1"/>
    </xf>
    <xf numFmtId="164" fontId="10" fillId="6" borderId="1" xfId="0" applyNumberFormat="1" applyFont="1" applyFill="1" applyBorder="1" applyAlignment="1">
      <alignment horizontal="center" vertical="center" readingOrder="2"/>
    </xf>
    <xf numFmtId="0" fontId="11" fillId="4" borderId="1" xfId="0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readingOrder="2"/>
    </xf>
    <xf numFmtId="3" fontId="0" fillId="0" borderId="4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readingOrder="2"/>
    </xf>
    <xf numFmtId="3" fontId="5" fillId="9" borderId="1" xfId="0" applyNumberFormat="1" applyFont="1" applyFill="1" applyBorder="1" applyAlignment="1">
      <alignment horizontal="center" vertical="center" readingOrder="2"/>
    </xf>
    <xf numFmtId="3" fontId="13" fillId="9" borderId="1" xfId="0" applyNumberFormat="1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166" fontId="5" fillId="3" borderId="1" xfId="0" applyNumberFormat="1" applyFont="1" applyFill="1" applyBorder="1" applyAlignment="1" applyProtection="1">
      <alignment horizontal="center" vertical="center" readingOrder="2"/>
      <protection hidden="1"/>
    </xf>
    <xf numFmtId="165" fontId="5" fillId="2" borderId="1" xfId="0" applyNumberFormat="1" applyFont="1" applyFill="1" applyBorder="1" applyAlignment="1" applyProtection="1">
      <alignment horizontal="center" vertical="center" readingOrder="2"/>
      <protection hidden="1"/>
    </xf>
    <xf numFmtId="0" fontId="9" fillId="3" borderId="1" xfId="0" applyFont="1" applyFill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166" fontId="5" fillId="10" borderId="1" xfId="0" applyNumberFormat="1" applyFont="1" applyFill="1" applyBorder="1" applyAlignment="1" applyProtection="1">
      <alignment horizontal="center" vertical="center" readingOrder="2"/>
      <protection hidden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6" fillId="12" borderId="1" xfId="0" applyNumberFormat="1" applyFont="1" applyFill="1" applyBorder="1" applyAlignment="1" applyProtection="1">
      <alignment horizontal="center" vertical="center"/>
      <protection hidden="1"/>
    </xf>
    <xf numFmtId="166" fontId="16" fillId="12" borderId="1" xfId="0" applyNumberFormat="1" applyFont="1" applyFill="1" applyBorder="1" applyAlignment="1" applyProtection="1">
      <alignment horizontal="center" vertical="center" readingOrder="2"/>
      <protection hidden="1"/>
    </xf>
    <xf numFmtId="3" fontId="16" fillId="13" borderId="1" xfId="0" applyNumberFormat="1" applyFont="1" applyFill="1" applyBorder="1" applyAlignment="1" applyProtection="1">
      <alignment horizontal="center" vertical="center"/>
      <protection hidden="1"/>
    </xf>
    <xf numFmtId="166" fontId="16" fillId="13" borderId="1" xfId="0" applyNumberFormat="1" applyFont="1" applyFill="1" applyBorder="1" applyAlignment="1" applyProtection="1">
      <alignment horizontal="center" vertical="center" readingOrder="2"/>
      <protection hidden="1"/>
    </xf>
    <xf numFmtId="3" fontId="17" fillId="11" borderId="1" xfId="0" applyNumberFormat="1" applyFont="1" applyFill="1" applyBorder="1" applyAlignment="1" applyProtection="1">
      <alignment horizontal="center" vertical="center"/>
      <protection hidden="1"/>
    </xf>
    <xf numFmtId="167" fontId="18" fillId="11" borderId="1" xfId="0" applyNumberFormat="1" applyFont="1" applyFill="1" applyBorder="1" applyAlignment="1" applyProtection="1">
      <alignment horizontal="center" vertical="center"/>
      <protection hidden="1"/>
    </xf>
    <xf numFmtId="0" fontId="0" fillId="9" borderId="1" xfId="0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/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/>
    <xf numFmtId="0" fontId="19" fillId="14" borderId="1" xfId="0" applyFont="1" applyFill="1" applyBorder="1" applyAlignment="1">
      <alignment horizontal="center" vertical="center"/>
    </xf>
    <xf numFmtId="3" fontId="19" fillId="14" borderId="1" xfId="0" applyNumberFormat="1" applyFont="1" applyFill="1" applyBorder="1" applyAlignment="1">
      <alignment horizontal="center" vertical="center"/>
    </xf>
    <xf numFmtId="3" fontId="8" fillId="5" borderId="1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0" fontId="18" fillId="11" borderId="1" xfId="0" applyFont="1" applyFill="1" applyBorder="1" applyAlignment="1" applyProtection="1">
      <alignment horizontal="center" vertical="center"/>
      <protection hidden="1"/>
    </xf>
    <xf numFmtId="0" fontId="17" fillId="11" borderId="1" xfId="0" applyFont="1" applyFill="1" applyBorder="1" applyAlignment="1" applyProtection="1">
      <alignment horizontal="center" vertical="center"/>
      <protection hidden="1"/>
    </xf>
    <xf numFmtId="0" fontId="0" fillId="13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0" fontId="0" fillId="7" borderId="12" xfId="0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" fontId="14" fillId="0" borderId="6" xfId="0" applyNumberFormat="1" applyFont="1" applyBorder="1" applyAlignment="1" applyProtection="1">
      <alignment horizontal="center" vertical="center"/>
      <protection hidden="1"/>
    </xf>
    <xf numFmtId="0" fontId="8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3" fontId="0" fillId="0" borderId="8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 applyProtection="1">
      <alignment horizontal="center" vertical="center" readingOrder="2"/>
      <protection hidden="1"/>
    </xf>
    <xf numFmtId="165" fontId="5" fillId="7" borderId="1" xfId="0" applyNumberFormat="1" applyFont="1" applyFill="1" applyBorder="1" applyAlignment="1" applyProtection="1">
      <alignment horizontal="center" vertical="center" readingOrder="2"/>
      <protection hidden="1"/>
    </xf>
    <xf numFmtId="0" fontId="9" fillId="3" borderId="1" xfId="0" applyFont="1" applyFill="1" applyBorder="1" applyAlignment="1">
      <alignment horizontal="center" vertical="center"/>
    </xf>
    <xf numFmtId="166" fontId="5" fillId="3" borderId="1" xfId="0" applyNumberFormat="1" applyFont="1" applyFill="1" applyBorder="1" applyAlignment="1" applyProtection="1">
      <alignment horizontal="center" vertical="center" readingOrder="2"/>
      <protection hidden="1"/>
    </xf>
    <xf numFmtId="166" fontId="5" fillId="7" borderId="1" xfId="0" applyNumberFormat="1" applyFont="1" applyFill="1" applyBorder="1" applyAlignment="1" applyProtection="1">
      <alignment horizontal="center" vertical="center" readingOrder="2"/>
      <protection hidden="1"/>
    </xf>
    <xf numFmtId="0" fontId="0" fillId="2" borderId="12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</cellXfs>
  <cellStyles count="1">
    <cellStyle name="Normal" xfId="0" builtinId="0"/>
  </cellStyles>
  <dxfs count="15"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504263</xdr:colOff>
      <xdr:row>0</xdr:row>
      <xdr:rowOff>56030</xdr:rowOff>
    </xdr:from>
    <xdr:to>
      <xdr:col>4</xdr:col>
      <xdr:colOff>1400734</xdr:colOff>
      <xdr:row>0</xdr:row>
      <xdr:rowOff>403413</xdr:rowOff>
    </xdr:to>
    <xdr:sp macro="[0]!ClearSpecificCells" textlink="">
      <xdr:nvSpPr>
        <xdr:cNvPr id="3" name="Rectangle: Rounded Corners 2">
          <a:extLst>
            <a:ext uri="{FF2B5EF4-FFF2-40B4-BE49-F238E27FC236}">
              <a16:creationId xmlns:a16="http://schemas.microsoft.com/office/drawing/2014/main" id="{6C6CA3E9-76E0-69F5-1BAE-1D1F1A40389A}"/>
            </a:ext>
          </a:extLst>
        </xdr:cNvPr>
        <xdr:cNvSpPr/>
      </xdr:nvSpPr>
      <xdr:spPr>
        <a:xfrm>
          <a:off x="9912174442" y="56030"/>
          <a:ext cx="896471" cy="347383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en-US" sz="1800" b="1">
              <a:solidFill>
                <a:schemeClr val="bg1"/>
              </a:solidFill>
            </a:rPr>
            <a:t>RESET</a:t>
          </a:r>
          <a:endParaRPr lang="en-US" sz="1100" b="1">
            <a:solidFill>
              <a:schemeClr val="bg1"/>
            </a:solidFill>
          </a:endParaRPr>
        </a:p>
      </xdr:txBody>
    </xdr:sp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1" xr16:uid="{95FFABD8-C469-49A1-8363-7DBE07916A92}" autoFormatId="16" applyNumberFormats="0" applyBorderFormats="0" applyFontFormats="0" applyPatternFormats="0" applyAlignmentFormats="0" applyWidthHeightFormats="0">
  <queryTableRefresh nextId="7">
    <queryTableFields count="5">
      <queryTableField id="1" name="شماره بلوک" tableColumnId="1"/>
      <queryTableField id="3" name="مسکونی (ریال)" tableColumnId="3"/>
      <queryTableField id="4" name="تجاری (ریال)" tableColumnId="4"/>
      <queryTableField id="5" name="اداری (ریال)" tableColumnId="5"/>
      <queryTableField id="2" name="موقعیت خلاصه" tableColumnId="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B563245C-84EA-4197-9C8F-70D177D7E84A}" autoFormatId="16" applyNumberFormats="0" applyBorderFormats="0" applyFontFormats="0" applyPatternFormats="0" applyAlignmentFormats="0" applyWidthHeightFormats="0">
  <queryTableRefresh nextId="9">
    <queryTableFields count="5">
      <queryTableField id="1" name="شماره بلوک" tableColumnId="1"/>
      <queryTableField id="3" name="مسکونی" tableColumnId="3"/>
      <queryTableField id="4" name="تجاری" tableColumnId="4"/>
      <queryTableField id="5" name="اداری" tableColumnId="5"/>
      <queryTableField id="2" name="موقعیت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DECD915-F355-41F2-A27A-11D24D96262E}" name="_1403" displayName="_1403" ref="A1:E165" tableType="queryTable" totalsRowShown="0" headerRowDxfId="14" headerRowBorderDxfId="13" tableBorderDxfId="12" totalsRowBorderDxfId="11">
  <tableColumns count="5">
    <tableColumn id="1" xr3:uid="{BA5E0850-CCB3-466B-852B-F70DB776D1F8}" uniqueName="1" name="بلوک" queryTableFieldId="1" dataDxfId="10"/>
    <tableColumn id="3" xr3:uid="{5A780C83-0DC2-40F6-8F16-B50978E35C39}" uniqueName="3" name="مسکونی (ریال)" queryTableFieldId="3" dataDxfId="9"/>
    <tableColumn id="4" xr3:uid="{DFF59923-B2CC-462D-AAF9-98AB04292DF3}" uniqueName="4" name="تجاری (ریال)" queryTableFieldId="4" dataDxfId="8"/>
    <tableColumn id="5" xr3:uid="{8B878F4D-EBCF-4440-BC60-0A852DD5BA21}" uniqueName="5" name="اداری (ریال)" queryTableFieldId="5" dataDxfId="7"/>
    <tableColumn id="2" xr3:uid="{B0E1B8FE-B045-450B-A45F-F57611B7CDBF}" uniqueName="2" name="موقعیت خلاصه" queryTableFieldId="2" dataDxfId="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D9C7467-3C70-493F-B13B-FE24DEE76313}" name="New_Text_Document" displayName="New_Text_Document" ref="A1:E164" tableType="queryTable" totalsRowShown="0" headerRowDxfId="5">
  <tableColumns count="5">
    <tableColumn id="1" xr3:uid="{EB6FE731-7E30-4584-BF3D-BB33DB0EF457}" uniqueName="1" name=" بلوک" queryTableFieldId="1" dataDxfId="4"/>
    <tableColumn id="3" xr3:uid="{77735948-273F-4B11-AC32-AC173B22697E}" uniqueName="3" name="مسکونی" queryTableFieldId="3" dataDxfId="3"/>
    <tableColumn id="4" xr3:uid="{342D3AF5-C57A-4CF6-A893-D4A769504178}" uniqueName="4" name="تجاری" queryTableFieldId="4" dataDxfId="2"/>
    <tableColumn id="5" xr3:uid="{E4E1DDBC-2E64-4CFD-B18B-53BD39DF700B}" uniqueName="5" name="اداری" queryTableFieldId="5" dataDxfId="1"/>
    <tableColumn id="2" xr3:uid="{757CBC73-A28C-44F0-A620-D0929D109D5A}" uniqueName="2" name="موقعیت" queryTableFieldId="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7:B13"/>
  <sheetViews>
    <sheetView rightToLeft="1" zoomScale="115" zoomScaleNormal="115" workbookViewId="0">
      <selection activeCell="B9" sqref="B9"/>
    </sheetView>
  </sheetViews>
  <sheetFormatPr defaultRowHeight="15" x14ac:dyDescent="0.25"/>
  <cols>
    <col min="1" max="1" width="23.42578125" customWidth="1"/>
    <col min="2" max="2" width="22.7109375" customWidth="1"/>
  </cols>
  <sheetData>
    <row r="7" spans="1:2" ht="30" customHeight="1" x14ac:dyDescent="0.25">
      <c r="A7" s="31" t="s">
        <v>31</v>
      </c>
      <c r="B7" s="34">
        <v>25004000</v>
      </c>
    </row>
    <row r="8" spans="1:2" ht="33.75" customHeight="1" x14ac:dyDescent="0.25">
      <c r="A8" s="31" t="s">
        <v>32</v>
      </c>
      <c r="B8" s="34">
        <v>22955000</v>
      </c>
    </row>
    <row r="9" spans="1:2" ht="29.25" customHeight="1" x14ac:dyDescent="0.25">
      <c r="A9" s="31" t="s">
        <v>33</v>
      </c>
      <c r="B9" s="34"/>
    </row>
    <row r="10" spans="1:2" ht="31.5" customHeight="1" x14ac:dyDescent="0.25">
      <c r="A10" s="31" t="s">
        <v>34</v>
      </c>
      <c r="B10" s="34"/>
    </row>
    <row r="11" spans="1:2" ht="31.5" customHeight="1" x14ac:dyDescent="0.25">
      <c r="A11" s="31"/>
      <c r="B11" s="34"/>
    </row>
    <row r="12" spans="1:2" ht="34.5" customHeight="1" x14ac:dyDescent="0.25">
      <c r="A12" s="32" t="s">
        <v>35</v>
      </c>
      <c r="B12" s="33">
        <f>(B7+B8+B9+B10+B11)*0.08</f>
        <v>3836720</v>
      </c>
    </row>
    <row r="13" spans="1:2" ht="20.25" customHeight="1" x14ac:dyDescent="0.25"/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4E1B1-92D2-4898-9269-02F48375027D}">
  <sheetPr codeName="Sheet2"/>
  <dimension ref="A1:I165"/>
  <sheetViews>
    <sheetView rightToLeft="1" workbookViewId="0">
      <selection activeCell="I3" sqref="I3"/>
    </sheetView>
  </sheetViews>
  <sheetFormatPr defaultRowHeight="15" x14ac:dyDescent="0.25"/>
  <cols>
    <col min="1" max="1" width="9.28515625" style="1" bestFit="1" customWidth="1"/>
    <col min="2" max="2" width="13.28515625" style="1" customWidth="1"/>
    <col min="3" max="3" width="13.42578125" style="1" customWidth="1"/>
    <col min="4" max="4" width="12.85546875" style="1" customWidth="1"/>
    <col min="5" max="5" width="53.42578125" customWidth="1"/>
    <col min="6" max="6" width="13.140625" customWidth="1"/>
    <col min="7" max="7" width="12.85546875" customWidth="1"/>
    <col min="8" max="8" width="11.42578125" customWidth="1"/>
  </cols>
  <sheetData>
    <row r="1" spans="1:9" s="1" customFormat="1" x14ac:dyDescent="0.25">
      <c r="A1" s="56" t="s">
        <v>357</v>
      </c>
      <c r="B1" s="57" t="s">
        <v>194</v>
      </c>
      <c r="C1" s="57" t="s">
        <v>195</v>
      </c>
      <c r="D1" s="57" t="s">
        <v>196</v>
      </c>
      <c r="E1" s="58" t="s">
        <v>193</v>
      </c>
      <c r="F1" s="55" t="s">
        <v>173</v>
      </c>
      <c r="G1" s="44" t="s">
        <v>174</v>
      </c>
      <c r="H1" s="44" t="s">
        <v>175</v>
      </c>
      <c r="I1" s="63" t="s">
        <v>358</v>
      </c>
    </row>
    <row r="2" spans="1:9" x14ac:dyDescent="0.25">
      <c r="A2" s="55">
        <v>1</v>
      </c>
      <c r="B2" s="44">
        <v>230630</v>
      </c>
      <c r="C2" s="44">
        <v>345966</v>
      </c>
      <c r="D2" s="44">
        <v>276756</v>
      </c>
      <c r="E2" s="59" t="s">
        <v>197</v>
      </c>
      <c r="F2" s="80" t="e">
        <f>VLOOKUP('T.A.Pas'!B5,$A$1:$B$200,2,0)</f>
        <v>#N/A</v>
      </c>
      <c r="G2" s="81" t="e">
        <f>VLOOKUP('T.A.Pas'!B5,$A$1:$C$200,3,0)</f>
        <v>#N/A</v>
      </c>
      <c r="H2" s="81" t="e">
        <f>VLOOKUP('T.A.Pas'!B5,$A$1:$D$200,4,0)</f>
        <v>#N/A</v>
      </c>
      <c r="I2" s="63" t="str">
        <f>'T.A.Pas'!B4</f>
        <v>مسکونی</v>
      </c>
    </row>
    <row r="3" spans="1:9" x14ac:dyDescent="0.25">
      <c r="A3" s="55">
        <v>2</v>
      </c>
      <c r="B3" s="44">
        <v>1000000</v>
      </c>
      <c r="C3" s="44">
        <v>1350000</v>
      </c>
      <c r="D3" s="44">
        <v>1100000</v>
      </c>
      <c r="E3" s="59"/>
      <c r="F3" s="80"/>
      <c r="G3" s="81"/>
      <c r="H3" s="81"/>
      <c r="I3" s="64" t="e">
        <f>IF(I2="مسکونی",F2,IF(I2="تجاری",G2,IF(I2="اداری",H2,"")))</f>
        <v>#N/A</v>
      </c>
    </row>
    <row r="4" spans="1:9" x14ac:dyDescent="0.25">
      <c r="A4" s="55">
        <v>3</v>
      </c>
      <c r="B4" s="44">
        <v>242162</v>
      </c>
      <c r="C4" s="44">
        <v>363243</v>
      </c>
      <c r="D4" s="44">
        <v>290594</v>
      </c>
      <c r="E4" s="59" t="s">
        <v>198</v>
      </c>
    </row>
    <row r="5" spans="1:9" x14ac:dyDescent="0.25">
      <c r="A5" s="55">
        <v>4</v>
      </c>
      <c r="B5" s="44">
        <v>498960</v>
      </c>
      <c r="C5" s="44">
        <v>997920</v>
      </c>
      <c r="D5" s="44">
        <v>665280</v>
      </c>
      <c r="E5" s="59" t="s">
        <v>199</v>
      </c>
    </row>
    <row r="6" spans="1:9" x14ac:dyDescent="0.25">
      <c r="A6" s="55">
        <v>5</v>
      </c>
      <c r="B6" s="44">
        <v>418594</v>
      </c>
      <c r="C6" s="44">
        <v>627891</v>
      </c>
      <c r="D6" s="44">
        <v>502313</v>
      </c>
      <c r="E6" s="59" t="s">
        <v>200</v>
      </c>
    </row>
    <row r="7" spans="1:9" x14ac:dyDescent="0.25">
      <c r="A7" s="55">
        <v>6</v>
      </c>
      <c r="B7" s="44">
        <v>450794</v>
      </c>
      <c r="C7" s="44">
        <v>676191</v>
      </c>
      <c r="D7" s="44">
        <v>540952</v>
      </c>
      <c r="E7" s="59" t="s">
        <v>201</v>
      </c>
    </row>
    <row r="8" spans="1:9" x14ac:dyDescent="0.25">
      <c r="A8" s="55">
        <v>7</v>
      </c>
      <c r="B8" s="44">
        <v>293933</v>
      </c>
      <c r="C8" s="44">
        <v>489888</v>
      </c>
      <c r="D8" s="44">
        <v>326592</v>
      </c>
      <c r="E8" s="59" t="s">
        <v>202</v>
      </c>
    </row>
    <row r="9" spans="1:9" x14ac:dyDescent="0.25">
      <c r="A9" s="55">
        <v>8</v>
      </c>
      <c r="B9" s="44">
        <v>269069</v>
      </c>
      <c r="C9" s="44">
        <v>403603</v>
      </c>
      <c r="D9" s="44">
        <v>322883</v>
      </c>
      <c r="E9" s="59" t="s">
        <v>203</v>
      </c>
    </row>
    <row r="10" spans="1:9" x14ac:dyDescent="0.25">
      <c r="A10" s="55">
        <v>9</v>
      </c>
      <c r="B10" s="44">
        <v>1701000</v>
      </c>
      <c r="C10" s="44">
        <v>2154600</v>
      </c>
      <c r="D10" s="44">
        <v>1770080</v>
      </c>
      <c r="E10" s="59" t="s">
        <v>204</v>
      </c>
    </row>
    <row r="11" spans="1:9" x14ac:dyDescent="0.25">
      <c r="A11" s="55">
        <v>10</v>
      </c>
      <c r="B11" s="44">
        <v>3129477</v>
      </c>
      <c r="C11" s="44">
        <v>4694216</v>
      </c>
      <c r="D11" s="44">
        <v>3755373</v>
      </c>
      <c r="E11" s="59" t="s">
        <v>205</v>
      </c>
    </row>
    <row r="12" spans="1:9" x14ac:dyDescent="0.25">
      <c r="A12" s="55">
        <v>11</v>
      </c>
      <c r="B12" s="44">
        <v>5294032</v>
      </c>
      <c r="C12" s="44">
        <v>7941048</v>
      </c>
      <c r="D12" s="44">
        <v>6352839</v>
      </c>
      <c r="E12" s="59" t="s">
        <v>206</v>
      </c>
    </row>
    <row r="13" spans="1:9" x14ac:dyDescent="0.25">
      <c r="A13" s="55">
        <v>12</v>
      </c>
      <c r="B13" s="44">
        <v>3893432</v>
      </c>
      <c r="C13" s="44">
        <v>5840148</v>
      </c>
      <c r="D13" s="44">
        <v>4672118</v>
      </c>
      <c r="E13" s="59" t="s">
        <v>207</v>
      </c>
    </row>
    <row r="14" spans="1:9" x14ac:dyDescent="0.25">
      <c r="A14" s="55">
        <v>13</v>
      </c>
      <c r="B14" s="44">
        <v>19170442</v>
      </c>
      <c r="C14" s="44">
        <v>28755664</v>
      </c>
      <c r="D14" s="44">
        <v>23004531</v>
      </c>
      <c r="E14" s="59" t="s">
        <v>208</v>
      </c>
    </row>
    <row r="15" spans="1:9" x14ac:dyDescent="0.25">
      <c r="A15" s="55">
        <v>14</v>
      </c>
      <c r="B15" s="44">
        <v>7328813</v>
      </c>
      <c r="C15" s="44">
        <v>10993220</v>
      </c>
      <c r="D15" s="44">
        <v>8794576</v>
      </c>
      <c r="E15" s="59" t="s">
        <v>209</v>
      </c>
    </row>
    <row r="16" spans="1:9" x14ac:dyDescent="0.25">
      <c r="A16" s="55">
        <v>15</v>
      </c>
      <c r="B16" s="44">
        <v>8167935</v>
      </c>
      <c r="C16" s="44">
        <v>12251903</v>
      </c>
      <c r="D16" s="44">
        <v>9801522</v>
      </c>
      <c r="E16" s="59" t="s">
        <v>210</v>
      </c>
    </row>
    <row r="17" spans="1:5" x14ac:dyDescent="0.25">
      <c r="A17" s="55">
        <v>16</v>
      </c>
      <c r="B17" s="44">
        <v>11623772</v>
      </c>
      <c r="C17" s="44">
        <v>17435658</v>
      </c>
      <c r="D17" s="44">
        <v>13948527</v>
      </c>
      <c r="E17" s="59" t="s">
        <v>211</v>
      </c>
    </row>
    <row r="18" spans="1:5" x14ac:dyDescent="0.25">
      <c r="A18" s="55">
        <v>17</v>
      </c>
      <c r="B18" s="44">
        <v>12929964</v>
      </c>
      <c r="C18" s="44">
        <v>19394946</v>
      </c>
      <c r="D18" s="44">
        <v>15515957</v>
      </c>
      <c r="E18" s="59" t="s">
        <v>212</v>
      </c>
    </row>
    <row r="19" spans="1:5" x14ac:dyDescent="0.25">
      <c r="A19" s="55">
        <v>18</v>
      </c>
      <c r="B19" s="44">
        <v>20477318</v>
      </c>
      <c r="C19" s="44">
        <v>30715978</v>
      </c>
      <c r="D19" s="44">
        <v>24572782</v>
      </c>
      <c r="E19" s="59" t="s">
        <v>213</v>
      </c>
    </row>
    <row r="20" spans="1:5" x14ac:dyDescent="0.25">
      <c r="A20" s="55">
        <v>19</v>
      </c>
      <c r="B20" s="44">
        <v>7192209</v>
      </c>
      <c r="C20" s="44">
        <v>10788314</v>
      </c>
      <c r="D20" s="44">
        <v>8630651</v>
      </c>
      <c r="E20" s="59" t="s">
        <v>214</v>
      </c>
    </row>
    <row r="21" spans="1:5" x14ac:dyDescent="0.25">
      <c r="A21" s="55">
        <v>20</v>
      </c>
      <c r="B21" s="44">
        <v>3760495</v>
      </c>
      <c r="C21" s="44">
        <v>5640743</v>
      </c>
      <c r="D21" s="44">
        <v>4512594</v>
      </c>
      <c r="E21" s="59" t="s">
        <v>215</v>
      </c>
    </row>
    <row r="22" spans="1:5" x14ac:dyDescent="0.25">
      <c r="A22" s="55">
        <v>21</v>
      </c>
      <c r="B22" s="44">
        <v>3867938</v>
      </c>
      <c r="C22" s="44">
        <v>5801907</v>
      </c>
      <c r="D22" s="44">
        <v>4641526</v>
      </c>
      <c r="E22" s="59" t="s">
        <v>216</v>
      </c>
    </row>
    <row r="23" spans="1:5" x14ac:dyDescent="0.25">
      <c r="A23" s="55">
        <v>22</v>
      </c>
      <c r="B23" s="44">
        <v>5590680</v>
      </c>
      <c r="C23" s="44">
        <v>8386021</v>
      </c>
      <c r="D23" s="44">
        <v>6708817</v>
      </c>
      <c r="E23" s="59" t="s">
        <v>217</v>
      </c>
    </row>
    <row r="24" spans="1:5" x14ac:dyDescent="0.25">
      <c r="A24" s="55">
        <v>23</v>
      </c>
      <c r="B24" s="44">
        <v>856215</v>
      </c>
      <c r="C24" s="44">
        <v>1284323</v>
      </c>
      <c r="D24" s="44">
        <v>1027458</v>
      </c>
      <c r="E24" s="59" t="s">
        <v>218</v>
      </c>
    </row>
    <row r="25" spans="1:5" x14ac:dyDescent="0.25">
      <c r="A25" s="55">
        <v>24</v>
      </c>
      <c r="B25" s="44">
        <v>6128559</v>
      </c>
      <c r="C25" s="44">
        <v>9192839</v>
      </c>
      <c r="D25" s="44">
        <v>7354271</v>
      </c>
      <c r="E25" s="59" t="s">
        <v>219</v>
      </c>
    </row>
    <row r="26" spans="1:5" x14ac:dyDescent="0.25">
      <c r="A26" s="55">
        <v>25</v>
      </c>
      <c r="B26" s="44">
        <v>4476721</v>
      </c>
      <c r="C26" s="44">
        <v>6715082</v>
      </c>
      <c r="D26" s="44">
        <v>5372065</v>
      </c>
      <c r="E26" s="59" t="s">
        <v>220</v>
      </c>
    </row>
    <row r="27" spans="1:5" x14ac:dyDescent="0.25">
      <c r="A27" s="55">
        <v>26</v>
      </c>
      <c r="B27" s="44">
        <v>15328051</v>
      </c>
      <c r="C27" s="44">
        <v>22992077</v>
      </c>
      <c r="D27" s="44">
        <v>18393661</v>
      </c>
      <c r="E27" s="59" t="s">
        <v>221</v>
      </c>
    </row>
    <row r="28" spans="1:5" x14ac:dyDescent="0.25">
      <c r="A28" s="55">
        <v>27</v>
      </c>
      <c r="B28" s="44">
        <v>8941363</v>
      </c>
      <c r="C28" s="44">
        <v>13412045</v>
      </c>
      <c r="D28" s="44">
        <v>10729636</v>
      </c>
      <c r="E28" s="59" t="s">
        <v>222</v>
      </c>
    </row>
    <row r="29" spans="1:5" x14ac:dyDescent="0.25">
      <c r="A29" s="55">
        <v>28</v>
      </c>
      <c r="B29" s="44">
        <v>2425944</v>
      </c>
      <c r="C29" s="44">
        <v>3638915</v>
      </c>
      <c r="D29" s="44">
        <v>2911132</v>
      </c>
      <c r="E29" s="59" t="s">
        <v>223</v>
      </c>
    </row>
    <row r="30" spans="1:5" x14ac:dyDescent="0.25">
      <c r="A30" s="55">
        <v>29</v>
      </c>
      <c r="B30" s="44">
        <v>2140538</v>
      </c>
      <c r="C30" s="44">
        <v>3210080</v>
      </c>
      <c r="D30" s="44">
        <v>2568646</v>
      </c>
      <c r="E30" s="59" t="s">
        <v>224</v>
      </c>
    </row>
    <row r="31" spans="1:5" x14ac:dyDescent="0.25">
      <c r="A31" s="55">
        <v>30</v>
      </c>
      <c r="B31" s="44">
        <v>2371058</v>
      </c>
      <c r="C31" s="44">
        <v>3556587</v>
      </c>
      <c r="D31" s="44">
        <v>2845270</v>
      </c>
      <c r="E31" s="59" t="s">
        <v>225</v>
      </c>
    </row>
    <row r="32" spans="1:5" x14ac:dyDescent="0.25">
      <c r="A32" s="55">
        <v>31</v>
      </c>
      <c r="B32" s="44">
        <v>1459957</v>
      </c>
      <c r="C32" s="44">
        <v>2189935</v>
      </c>
      <c r="D32" s="44">
        <v>1751948</v>
      </c>
      <c r="E32" s="59" t="s">
        <v>226</v>
      </c>
    </row>
    <row r="33" spans="1:5" x14ac:dyDescent="0.25">
      <c r="A33" s="55">
        <v>32</v>
      </c>
      <c r="B33" s="44">
        <v>16860856</v>
      </c>
      <c r="C33" s="44">
        <v>25291284</v>
      </c>
      <c r="D33" s="44">
        <v>20233028</v>
      </c>
      <c r="E33" s="59" t="s">
        <v>227</v>
      </c>
    </row>
    <row r="34" spans="1:5" x14ac:dyDescent="0.25">
      <c r="A34" s="55">
        <v>33</v>
      </c>
      <c r="B34" s="44">
        <v>9071991</v>
      </c>
      <c r="C34" s="44">
        <v>13607986</v>
      </c>
      <c r="D34" s="44">
        <v>10886389</v>
      </c>
      <c r="E34" s="59" t="s">
        <v>228</v>
      </c>
    </row>
    <row r="35" spans="1:5" x14ac:dyDescent="0.25">
      <c r="A35" s="55">
        <v>34</v>
      </c>
      <c r="B35" s="44">
        <v>5417995</v>
      </c>
      <c r="C35" s="44">
        <v>8126992</v>
      </c>
      <c r="D35" s="44">
        <v>6501593</v>
      </c>
      <c r="E35" s="59" t="s">
        <v>229</v>
      </c>
    </row>
    <row r="36" spans="1:5" x14ac:dyDescent="0.25">
      <c r="A36" s="55">
        <v>35</v>
      </c>
      <c r="B36" s="44">
        <v>5417995</v>
      </c>
      <c r="C36" s="44">
        <v>8126992</v>
      </c>
      <c r="D36" s="44">
        <v>6501593</v>
      </c>
      <c r="E36" s="59" t="s">
        <v>230</v>
      </c>
    </row>
    <row r="37" spans="1:5" x14ac:dyDescent="0.25">
      <c r="A37" s="55">
        <v>36</v>
      </c>
      <c r="B37" s="44">
        <v>4723380</v>
      </c>
      <c r="C37" s="44">
        <v>7085070</v>
      </c>
      <c r="D37" s="44">
        <v>5668056</v>
      </c>
      <c r="E37" s="59" t="s">
        <v>231</v>
      </c>
    </row>
    <row r="38" spans="1:5" x14ac:dyDescent="0.25">
      <c r="A38" s="55">
        <v>37</v>
      </c>
      <c r="B38" s="44">
        <v>3605535</v>
      </c>
      <c r="C38" s="44">
        <v>5408302</v>
      </c>
      <c r="D38" s="44">
        <v>4326642</v>
      </c>
      <c r="E38" s="59" t="s">
        <v>232</v>
      </c>
    </row>
    <row r="39" spans="1:5" x14ac:dyDescent="0.25">
      <c r="A39" s="55">
        <v>38</v>
      </c>
      <c r="B39" s="44">
        <v>2977544</v>
      </c>
      <c r="C39" s="44">
        <v>4466316</v>
      </c>
      <c r="D39" s="44">
        <v>3573053</v>
      </c>
      <c r="E39" s="59" t="s">
        <v>233</v>
      </c>
    </row>
    <row r="40" spans="1:5" x14ac:dyDescent="0.25">
      <c r="A40" s="55">
        <v>39</v>
      </c>
      <c r="B40" s="44">
        <v>5770148</v>
      </c>
      <c r="C40" s="44">
        <v>8655222</v>
      </c>
      <c r="D40" s="44">
        <v>6924178</v>
      </c>
      <c r="E40" s="59" t="s">
        <v>234</v>
      </c>
    </row>
    <row r="41" spans="1:5" x14ac:dyDescent="0.25">
      <c r="A41" s="55">
        <v>40</v>
      </c>
      <c r="B41" s="44">
        <v>4945841</v>
      </c>
      <c r="C41" s="44">
        <v>7418762</v>
      </c>
      <c r="D41" s="44">
        <v>5935009</v>
      </c>
      <c r="E41" s="59" t="s">
        <v>235</v>
      </c>
    </row>
    <row r="42" spans="1:5" x14ac:dyDescent="0.25">
      <c r="A42" s="55">
        <v>41</v>
      </c>
      <c r="B42" s="44">
        <v>2977544</v>
      </c>
      <c r="C42" s="44">
        <v>4466316</v>
      </c>
      <c r="D42" s="44">
        <v>3573053</v>
      </c>
      <c r="E42" s="59" t="s">
        <v>236</v>
      </c>
    </row>
    <row r="43" spans="1:5" x14ac:dyDescent="0.25">
      <c r="A43" s="55">
        <v>42</v>
      </c>
      <c r="B43" s="44">
        <v>5910148</v>
      </c>
      <c r="C43" s="44">
        <v>8865222</v>
      </c>
      <c r="D43" s="44">
        <v>7092178</v>
      </c>
      <c r="E43" s="59" t="s">
        <v>237</v>
      </c>
    </row>
    <row r="44" spans="1:5" x14ac:dyDescent="0.25">
      <c r="A44" s="55">
        <v>43</v>
      </c>
      <c r="B44" s="44">
        <v>7308633</v>
      </c>
      <c r="C44" s="44">
        <v>10962950</v>
      </c>
      <c r="D44" s="44">
        <v>8770360</v>
      </c>
      <c r="E44" s="59" t="s">
        <v>238</v>
      </c>
    </row>
    <row r="45" spans="1:5" x14ac:dyDescent="0.25">
      <c r="A45" s="55">
        <v>44</v>
      </c>
      <c r="B45" s="44">
        <v>5932967</v>
      </c>
      <c r="C45" s="44">
        <v>8899451</v>
      </c>
      <c r="D45" s="44">
        <v>7119560</v>
      </c>
      <c r="E45" s="59" t="s">
        <v>239</v>
      </c>
    </row>
    <row r="46" spans="1:5" x14ac:dyDescent="0.25">
      <c r="A46" s="55">
        <v>45</v>
      </c>
      <c r="B46" s="44">
        <v>5008456</v>
      </c>
      <c r="C46" s="44">
        <v>7632685</v>
      </c>
      <c r="D46" s="44">
        <v>6106148</v>
      </c>
      <c r="E46" s="59" t="s">
        <v>240</v>
      </c>
    </row>
    <row r="47" spans="1:5" x14ac:dyDescent="0.25">
      <c r="A47" s="55">
        <v>46</v>
      </c>
      <c r="B47" s="44">
        <v>4146150</v>
      </c>
      <c r="C47" s="44">
        <v>6219225</v>
      </c>
      <c r="D47" s="44">
        <v>4975380</v>
      </c>
      <c r="E47" s="59" t="s">
        <v>241</v>
      </c>
    </row>
    <row r="48" spans="1:5" x14ac:dyDescent="0.25">
      <c r="A48" s="55">
        <v>47</v>
      </c>
      <c r="B48" s="44">
        <v>5008456</v>
      </c>
      <c r="C48" s="44">
        <v>7632685</v>
      </c>
      <c r="D48" s="44">
        <v>6106148</v>
      </c>
      <c r="E48" s="59" t="s">
        <v>242</v>
      </c>
    </row>
    <row r="49" spans="1:5" x14ac:dyDescent="0.25">
      <c r="A49" s="55">
        <v>48</v>
      </c>
      <c r="B49" s="44">
        <v>4146150</v>
      </c>
      <c r="C49" s="44">
        <v>6219225</v>
      </c>
      <c r="D49" s="44">
        <v>4975380</v>
      </c>
      <c r="E49" s="59" t="s">
        <v>243</v>
      </c>
    </row>
    <row r="50" spans="1:5" x14ac:dyDescent="0.25">
      <c r="A50" s="55">
        <v>49</v>
      </c>
      <c r="B50" s="44">
        <v>2371058</v>
      </c>
      <c r="C50" s="44">
        <v>3556587</v>
      </c>
      <c r="D50" s="44">
        <v>2845270</v>
      </c>
      <c r="E50" s="59" t="s">
        <v>244</v>
      </c>
    </row>
    <row r="51" spans="1:5" x14ac:dyDescent="0.25">
      <c r="A51" s="55">
        <v>50</v>
      </c>
      <c r="B51" s="44">
        <v>1459957</v>
      </c>
      <c r="C51" s="44">
        <v>2189935</v>
      </c>
      <c r="D51" s="44">
        <v>1751948</v>
      </c>
      <c r="E51" s="59" t="s">
        <v>245</v>
      </c>
    </row>
    <row r="52" spans="1:5" x14ac:dyDescent="0.25">
      <c r="A52" s="55">
        <v>51</v>
      </c>
      <c r="B52" s="44">
        <v>2807398</v>
      </c>
      <c r="C52" s="44">
        <v>4211098</v>
      </c>
      <c r="D52" s="44">
        <v>3368878</v>
      </c>
      <c r="E52" s="59" t="s">
        <v>246</v>
      </c>
    </row>
    <row r="53" spans="1:5" x14ac:dyDescent="0.25">
      <c r="A53" s="55">
        <v>52</v>
      </c>
      <c r="B53" s="44">
        <v>2126817</v>
      </c>
      <c r="C53" s="44">
        <v>3190226</v>
      </c>
      <c r="D53" s="44">
        <v>2552180</v>
      </c>
      <c r="E53" s="59" t="s">
        <v>247</v>
      </c>
    </row>
    <row r="54" spans="1:5" x14ac:dyDescent="0.25">
      <c r="A54" s="55">
        <v>53</v>
      </c>
      <c r="B54" s="44">
        <v>5570638</v>
      </c>
      <c r="C54" s="44">
        <v>8355957</v>
      </c>
      <c r="D54" s="44">
        <v>6684766</v>
      </c>
      <c r="E54" s="59" t="s">
        <v>248</v>
      </c>
    </row>
    <row r="55" spans="1:5" x14ac:dyDescent="0.25">
      <c r="A55" s="55">
        <v>54</v>
      </c>
      <c r="B55" s="44">
        <v>4968407</v>
      </c>
      <c r="C55" s="44">
        <v>7452611</v>
      </c>
      <c r="D55" s="44">
        <v>5962089</v>
      </c>
      <c r="E55" s="59" t="s">
        <v>249</v>
      </c>
    </row>
    <row r="56" spans="1:5" x14ac:dyDescent="0.25">
      <c r="A56" s="55">
        <v>55</v>
      </c>
      <c r="B56" s="44">
        <v>1920996</v>
      </c>
      <c r="C56" s="44">
        <v>2881494</v>
      </c>
      <c r="D56" s="44">
        <v>2305195</v>
      </c>
      <c r="E56" s="59" t="s">
        <v>250</v>
      </c>
    </row>
    <row r="57" spans="1:5" x14ac:dyDescent="0.25">
      <c r="A57" s="55">
        <v>56</v>
      </c>
      <c r="B57" s="44">
        <v>1427026</v>
      </c>
      <c r="C57" s="44">
        <v>2140538</v>
      </c>
      <c r="D57" s="44">
        <v>1712431</v>
      </c>
      <c r="E57" s="59" t="s">
        <v>251</v>
      </c>
    </row>
    <row r="58" spans="1:5" x14ac:dyDescent="0.25">
      <c r="A58" s="55">
        <v>57</v>
      </c>
      <c r="B58" s="44">
        <v>2195424</v>
      </c>
      <c r="C58" s="44">
        <v>3293136</v>
      </c>
      <c r="D58" s="44">
        <v>2634509</v>
      </c>
      <c r="E58" s="59" t="s">
        <v>252</v>
      </c>
    </row>
    <row r="59" spans="1:5" x14ac:dyDescent="0.25">
      <c r="A59" s="55">
        <v>58</v>
      </c>
      <c r="B59" s="44">
        <v>2264031</v>
      </c>
      <c r="C59" s="44">
        <v>3396047</v>
      </c>
      <c r="D59" s="44">
        <v>2716837</v>
      </c>
      <c r="E59" s="59" t="s">
        <v>253</v>
      </c>
    </row>
    <row r="60" spans="1:5" x14ac:dyDescent="0.25">
      <c r="A60" s="55">
        <v>59</v>
      </c>
      <c r="B60" s="44">
        <v>2458875</v>
      </c>
      <c r="C60" s="44">
        <v>3688312</v>
      </c>
      <c r="D60" s="44">
        <v>2950650</v>
      </c>
      <c r="E60" s="59" t="s">
        <v>254</v>
      </c>
    </row>
    <row r="61" spans="1:5" x14ac:dyDescent="0.25">
      <c r="A61" s="55">
        <v>60</v>
      </c>
      <c r="B61" s="44">
        <v>2535715</v>
      </c>
      <c r="C61" s="44">
        <v>3803572</v>
      </c>
      <c r="D61" s="44">
        <v>3042858</v>
      </c>
      <c r="E61" s="59" t="s">
        <v>255</v>
      </c>
    </row>
    <row r="62" spans="1:5" x14ac:dyDescent="0.25">
      <c r="A62" s="55">
        <v>61</v>
      </c>
      <c r="B62" s="44">
        <v>1481911</v>
      </c>
      <c r="C62" s="44">
        <v>2222867</v>
      </c>
      <c r="D62" s="44">
        <v>1778293</v>
      </c>
      <c r="E62" s="59" t="s">
        <v>256</v>
      </c>
    </row>
    <row r="63" spans="1:5" x14ac:dyDescent="0.25">
      <c r="A63" s="55">
        <v>62</v>
      </c>
      <c r="B63" s="44">
        <v>3734765</v>
      </c>
      <c r="C63" s="44">
        <v>5602148</v>
      </c>
      <c r="D63" s="44">
        <v>4481719</v>
      </c>
      <c r="E63" s="59" t="s">
        <v>257</v>
      </c>
    </row>
    <row r="64" spans="1:5" x14ac:dyDescent="0.25">
      <c r="A64" s="55">
        <v>63</v>
      </c>
      <c r="B64" s="44">
        <v>2228355</v>
      </c>
      <c r="C64" s="44">
        <v>3342533</v>
      </c>
      <c r="D64" s="44">
        <v>2674026</v>
      </c>
      <c r="E64" s="59" t="s">
        <v>258</v>
      </c>
    </row>
    <row r="65" spans="1:5" x14ac:dyDescent="0.25">
      <c r="A65" s="55">
        <v>64</v>
      </c>
      <c r="B65" s="44">
        <v>2068355</v>
      </c>
      <c r="C65" s="44">
        <v>3102533</v>
      </c>
      <c r="D65" s="44">
        <v>2482026</v>
      </c>
      <c r="E65" s="59" t="s">
        <v>259</v>
      </c>
    </row>
    <row r="66" spans="1:5" x14ac:dyDescent="0.25">
      <c r="A66" s="55">
        <v>65</v>
      </c>
      <c r="B66" s="44">
        <v>6612138</v>
      </c>
      <c r="C66" s="44">
        <v>9918207</v>
      </c>
      <c r="D66" s="44">
        <v>7934566</v>
      </c>
      <c r="E66" s="59" t="s">
        <v>260</v>
      </c>
    </row>
    <row r="67" spans="1:5" x14ac:dyDescent="0.25">
      <c r="A67" s="55">
        <v>66</v>
      </c>
      <c r="B67" s="44">
        <v>6371071</v>
      </c>
      <c r="C67" s="44">
        <v>9556606</v>
      </c>
      <c r="D67" s="44">
        <v>7645285</v>
      </c>
      <c r="E67" s="59" t="s">
        <v>261</v>
      </c>
    </row>
    <row r="68" spans="1:5" x14ac:dyDescent="0.25">
      <c r="A68" s="55">
        <v>67</v>
      </c>
      <c r="B68" s="44">
        <v>5946333</v>
      </c>
      <c r="C68" s="44">
        <v>8919499</v>
      </c>
      <c r="D68" s="44">
        <v>7135599</v>
      </c>
      <c r="E68" s="59" t="s">
        <v>262</v>
      </c>
    </row>
    <row r="69" spans="1:5" x14ac:dyDescent="0.25">
      <c r="A69" s="55">
        <v>68</v>
      </c>
      <c r="B69" s="44">
        <v>3778919</v>
      </c>
      <c r="C69" s="44">
        <v>5668379</v>
      </c>
      <c r="D69" s="44">
        <v>4534703</v>
      </c>
      <c r="E69" s="59" t="s">
        <v>263</v>
      </c>
    </row>
    <row r="70" spans="1:5" x14ac:dyDescent="0.25">
      <c r="A70" s="55">
        <v>69</v>
      </c>
      <c r="B70" s="44">
        <v>3305074</v>
      </c>
      <c r="C70" s="44">
        <v>4957610</v>
      </c>
      <c r="D70" s="44">
        <v>3966088</v>
      </c>
      <c r="E70" s="59" t="s">
        <v>264</v>
      </c>
    </row>
    <row r="71" spans="1:5" x14ac:dyDescent="0.25">
      <c r="A71" s="55">
        <v>70</v>
      </c>
      <c r="B71" s="44">
        <v>4264037</v>
      </c>
      <c r="C71" s="44">
        <v>6396055</v>
      </c>
      <c r="D71" s="44">
        <v>5116844</v>
      </c>
      <c r="E71" s="59" t="s">
        <v>265</v>
      </c>
    </row>
    <row r="72" spans="1:5" x14ac:dyDescent="0.25">
      <c r="A72" s="55">
        <v>71</v>
      </c>
      <c r="B72" s="44">
        <v>4634979</v>
      </c>
      <c r="C72" s="44">
        <v>6952469</v>
      </c>
      <c r="D72" s="44">
        <v>5561975</v>
      </c>
      <c r="E72" s="59" t="s">
        <v>266</v>
      </c>
    </row>
    <row r="73" spans="1:5" x14ac:dyDescent="0.25">
      <c r="A73" s="55">
        <v>72</v>
      </c>
      <c r="B73" s="44">
        <v>658627</v>
      </c>
      <c r="C73" s="44">
        <v>987941</v>
      </c>
      <c r="D73" s="44">
        <v>790353</v>
      </c>
      <c r="E73" s="59" t="s">
        <v>267</v>
      </c>
    </row>
    <row r="74" spans="1:5" x14ac:dyDescent="0.25">
      <c r="A74" s="55">
        <v>73</v>
      </c>
      <c r="B74" s="44">
        <v>464033</v>
      </c>
      <c r="C74" s="44">
        <v>721829</v>
      </c>
      <c r="D74" s="44">
        <v>567151</v>
      </c>
      <c r="E74" s="59" t="s">
        <v>268</v>
      </c>
    </row>
    <row r="75" spans="1:5" x14ac:dyDescent="0.25">
      <c r="A75" s="55">
        <v>74</v>
      </c>
      <c r="B75" s="44">
        <v>560000</v>
      </c>
      <c r="C75" s="44">
        <v>840000</v>
      </c>
      <c r="D75" s="44">
        <v>672000</v>
      </c>
      <c r="E75" s="59" t="s">
        <v>269</v>
      </c>
    </row>
    <row r="76" spans="1:5" x14ac:dyDescent="0.25">
      <c r="A76" s="55">
        <v>75</v>
      </c>
      <c r="B76" s="44">
        <v>492800</v>
      </c>
      <c r="C76" s="44">
        <v>739200</v>
      </c>
      <c r="D76" s="44">
        <v>591360</v>
      </c>
      <c r="E76" s="59" t="s">
        <v>270</v>
      </c>
    </row>
    <row r="77" spans="1:5" x14ac:dyDescent="0.25">
      <c r="A77" s="55">
        <v>76</v>
      </c>
      <c r="B77" s="44">
        <v>784000</v>
      </c>
      <c r="C77" s="44">
        <v>1176000</v>
      </c>
      <c r="D77" s="44">
        <v>940800</v>
      </c>
      <c r="E77" s="59" t="s">
        <v>271</v>
      </c>
    </row>
    <row r="78" spans="1:5" x14ac:dyDescent="0.25">
      <c r="A78" s="55">
        <v>77</v>
      </c>
      <c r="B78" s="44">
        <v>470400</v>
      </c>
      <c r="C78" s="44">
        <v>705600</v>
      </c>
      <c r="D78" s="44">
        <v>564480</v>
      </c>
      <c r="E78" s="59" t="s">
        <v>272</v>
      </c>
    </row>
    <row r="79" spans="1:5" x14ac:dyDescent="0.25">
      <c r="A79" s="55">
        <v>78</v>
      </c>
      <c r="B79" s="44">
        <v>667926</v>
      </c>
      <c r="C79" s="44">
        <v>1406160</v>
      </c>
      <c r="D79" s="44">
        <v>914004</v>
      </c>
      <c r="E79" s="59" t="s">
        <v>273</v>
      </c>
    </row>
    <row r="80" spans="1:5" x14ac:dyDescent="0.25">
      <c r="A80" s="55">
        <v>79</v>
      </c>
      <c r="B80" s="44">
        <v>474163</v>
      </c>
      <c r="C80" s="44">
        <v>663828</v>
      </c>
      <c r="D80" s="44">
        <v>568996</v>
      </c>
      <c r="E80" s="59" t="s">
        <v>274</v>
      </c>
    </row>
    <row r="81" spans="1:5" x14ac:dyDescent="0.25">
      <c r="A81" s="55">
        <v>80</v>
      </c>
      <c r="B81" s="44">
        <v>345779</v>
      </c>
      <c r="C81" s="44">
        <v>493970</v>
      </c>
      <c r="D81" s="44">
        <v>449064</v>
      </c>
      <c r="E81" s="59" t="s">
        <v>275</v>
      </c>
    </row>
    <row r="82" spans="1:5" x14ac:dyDescent="0.25">
      <c r="A82" s="55">
        <v>81</v>
      </c>
      <c r="B82" s="44">
        <v>359251</v>
      </c>
      <c r="C82" s="44">
        <v>538877</v>
      </c>
      <c r="D82" s="44">
        <v>493970</v>
      </c>
      <c r="E82" s="59" t="s">
        <v>276</v>
      </c>
    </row>
    <row r="83" spans="1:5" x14ac:dyDescent="0.25">
      <c r="A83" s="55">
        <v>82</v>
      </c>
      <c r="B83" s="44">
        <v>305772</v>
      </c>
      <c r="C83" s="44">
        <v>93135</v>
      </c>
      <c r="D83" s="44">
        <v>349533</v>
      </c>
      <c r="E83" s="59" t="s">
        <v>277</v>
      </c>
    </row>
    <row r="84" spans="1:5" x14ac:dyDescent="0.25">
      <c r="A84" s="55">
        <v>83</v>
      </c>
      <c r="B84" s="44">
        <v>449064</v>
      </c>
      <c r="C84" s="44">
        <v>628690</v>
      </c>
      <c r="D84" s="44">
        <v>538877</v>
      </c>
      <c r="E84" s="59" t="s">
        <v>278</v>
      </c>
    </row>
    <row r="85" spans="1:5" x14ac:dyDescent="0.25">
      <c r="A85" s="55">
        <v>84</v>
      </c>
      <c r="B85" s="44">
        <v>374764</v>
      </c>
      <c r="C85" s="44">
        <v>529079</v>
      </c>
      <c r="D85" s="44">
        <v>440899</v>
      </c>
      <c r="E85" s="59" t="s">
        <v>279</v>
      </c>
    </row>
    <row r="86" spans="1:5" x14ac:dyDescent="0.25">
      <c r="A86" s="55">
        <v>85</v>
      </c>
      <c r="B86" s="44">
        <v>308629</v>
      </c>
      <c r="C86" s="44">
        <v>396809</v>
      </c>
      <c r="D86" s="44">
        <v>352719</v>
      </c>
      <c r="E86" s="59" t="s">
        <v>280</v>
      </c>
    </row>
    <row r="87" spans="1:5" x14ac:dyDescent="0.25">
      <c r="A87" s="55">
        <v>86</v>
      </c>
      <c r="B87" s="44">
        <v>174720</v>
      </c>
      <c r="C87" s="44">
        <v>251597</v>
      </c>
      <c r="D87" s="44">
        <v>209664</v>
      </c>
      <c r="E87" s="59" t="s">
        <v>281</v>
      </c>
    </row>
    <row r="88" spans="1:5" x14ac:dyDescent="0.25">
      <c r="A88" s="55">
        <v>87</v>
      </c>
      <c r="B88" s="44">
        <v>702536</v>
      </c>
      <c r="C88" s="44">
        <v>1053804</v>
      </c>
      <c r="D88" s="44">
        <v>843043</v>
      </c>
      <c r="E88" s="59" t="s">
        <v>282</v>
      </c>
    </row>
    <row r="89" spans="1:5" x14ac:dyDescent="0.25">
      <c r="A89" s="55">
        <v>88</v>
      </c>
      <c r="B89" s="44">
        <v>659314</v>
      </c>
      <c r="C89" s="44">
        <v>988971</v>
      </c>
      <c r="D89" s="44">
        <v>791176</v>
      </c>
      <c r="E89" s="59" t="s">
        <v>283</v>
      </c>
    </row>
    <row r="90" spans="1:5" x14ac:dyDescent="0.25">
      <c r="A90" s="55">
        <v>89</v>
      </c>
      <c r="B90" s="44">
        <v>680581</v>
      </c>
      <c r="C90" s="44">
        <v>1020872</v>
      </c>
      <c r="D90" s="44">
        <v>816696</v>
      </c>
      <c r="E90" s="59" t="s">
        <v>284</v>
      </c>
    </row>
    <row r="91" spans="1:5" x14ac:dyDescent="0.25">
      <c r="A91" s="55">
        <v>90</v>
      </c>
      <c r="B91" s="44">
        <v>436706</v>
      </c>
      <c r="C91" s="44">
        <v>655060</v>
      </c>
      <c r="D91" s="44">
        <v>524048</v>
      </c>
      <c r="E91" s="59" t="s">
        <v>285</v>
      </c>
    </row>
    <row r="92" spans="1:5" x14ac:dyDescent="0.25">
      <c r="A92" s="55">
        <v>91</v>
      </c>
      <c r="B92" s="44">
        <v>638045</v>
      </c>
      <c r="C92" s="44">
        <v>957067</v>
      </c>
      <c r="D92" s="44">
        <v>765654</v>
      </c>
      <c r="E92" s="59" t="s">
        <v>286</v>
      </c>
    </row>
    <row r="93" spans="1:5" x14ac:dyDescent="0.25">
      <c r="A93" s="55">
        <v>92</v>
      </c>
      <c r="B93" s="44">
        <v>174720</v>
      </c>
      <c r="C93" s="44">
        <v>251597</v>
      </c>
      <c r="D93" s="44">
        <v>209664</v>
      </c>
      <c r="E93" s="59" t="s">
        <v>117</v>
      </c>
    </row>
    <row r="94" spans="1:5" x14ac:dyDescent="0.25">
      <c r="A94" s="55">
        <v>93</v>
      </c>
      <c r="B94" s="44">
        <v>269069</v>
      </c>
      <c r="C94" s="44">
        <v>403603</v>
      </c>
      <c r="D94" s="44">
        <v>322883</v>
      </c>
      <c r="E94" s="59" t="s">
        <v>118</v>
      </c>
    </row>
    <row r="95" spans="1:5" x14ac:dyDescent="0.25">
      <c r="A95" s="55">
        <v>94</v>
      </c>
      <c r="B95" s="44">
        <v>1567533</v>
      </c>
      <c r="C95" s="44">
        <v>1959416</v>
      </c>
      <c r="D95" s="44">
        <v>1306277</v>
      </c>
      <c r="E95" s="59" t="s">
        <v>287</v>
      </c>
    </row>
    <row r="96" spans="1:5" x14ac:dyDescent="0.25">
      <c r="A96" s="55">
        <v>95</v>
      </c>
      <c r="B96" s="44">
        <v>295680</v>
      </c>
      <c r="C96" s="44">
        <v>430080</v>
      </c>
      <c r="D96" s="44">
        <v>349440</v>
      </c>
      <c r="E96" s="59" t="s">
        <v>288</v>
      </c>
    </row>
    <row r="97" spans="1:5" x14ac:dyDescent="0.25">
      <c r="A97" s="55">
        <v>96</v>
      </c>
      <c r="B97" s="44">
        <v>2959757</v>
      </c>
      <c r="C97" s="44">
        <v>4439635</v>
      </c>
      <c r="D97" s="44">
        <v>3551708</v>
      </c>
      <c r="E97" s="59" t="s">
        <v>289</v>
      </c>
    </row>
    <row r="98" spans="1:5" x14ac:dyDescent="0.25">
      <c r="A98" s="55">
        <v>97</v>
      </c>
      <c r="B98" s="44">
        <v>3044321</v>
      </c>
      <c r="C98" s="44">
        <v>4566482</v>
      </c>
      <c r="D98" s="44">
        <v>3653186</v>
      </c>
      <c r="E98" s="59" t="s">
        <v>290</v>
      </c>
    </row>
    <row r="99" spans="1:5" x14ac:dyDescent="0.25">
      <c r="A99" s="55">
        <v>98</v>
      </c>
      <c r="B99" s="44">
        <v>3113294</v>
      </c>
      <c r="C99" s="44">
        <v>4669941</v>
      </c>
      <c r="D99" s="44">
        <v>3735953</v>
      </c>
      <c r="E99" s="59" t="s">
        <v>291</v>
      </c>
    </row>
    <row r="100" spans="1:5" x14ac:dyDescent="0.25">
      <c r="A100" s="55">
        <v>99</v>
      </c>
      <c r="B100" s="44">
        <v>3862483</v>
      </c>
      <c r="C100" s="44">
        <v>5793724</v>
      </c>
      <c r="D100" s="44">
        <v>4634979</v>
      </c>
      <c r="E100" s="59" t="s">
        <v>292</v>
      </c>
    </row>
    <row r="101" spans="1:5" x14ac:dyDescent="0.25">
      <c r="A101" s="55">
        <v>100</v>
      </c>
      <c r="B101" s="44">
        <v>3540609</v>
      </c>
      <c r="C101" s="44">
        <v>5310914</v>
      </c>
      <c r="D101" s="44">
        <v>4248731</v>
      </c>
      <c r="E101" s="59" t="s">
        <v>293</v>
      </c>
    </row>
    <row r="102" spans="1:5" x14ac:dyDescent="0.25">
      <c r="A102" s="55">
        <v>101</v>
      </c>
      <c r="B102" s="44">
        <v>3581596</v>
      </c>
      <c r="C102" s="44">
        <v>5372395</v>
      </c>
      <c r="D102" s="44">
        <v>4297916</v>
      </c>
      <c r="E102" s="59" t="s">
        <v>294</v>
      </c>
    </row>
    <row r="103" spans="1:5" x14ac:dyDescent="0.25">
      <c r="A103" s="55">
        <v>102</v>
      </c>
      <c r="B103" s="44">
        <v>4693329</v>
      </c>
      <c r="C103" s="44">
        <v>7039993</v>
      </c>
      <c r="D103" s="44">
        <v>5631994</v>
      </c>
      <c r="E103" s="59" t="s">
        <v>295</v>
      </c>
    </row>
    <row r="104" spans="1:5" x14ac:dyDescent="0.25">
      <c r="A104" s="55">
        <v>103</v>
      </c>
      <c r="B104" s="44">
        <v>7035890</v>
      </c>
      <c r="C104" s="44">
        <v>10553836</v>
      </c>
      <c r="D104" s="44">
        <v>8443068</v>
      </c>
      <c r="E104" s="59" t="s">
        <v>296</v>
      </c>
    </row>
    <row r="105" spans="1:5" x14ac:dyDescent="0.25">
      <c r="A105" s="55">
        <v>104</v>
      </c>
      <c r="B105" s="44">
        <v>1728896</v>
      </c>
      <c r="C105" s="44">
        <v>2593345</v>
      </c>
      <c r="D105" s="44">
        <v>2074676</v>
      </c>
      <c r="E105" s="59" t="s">
        <v>297</v>
      </c>
    </row>
    <row r="106" spans="1:5" x14ac:dyDescent="0.25">
      <c r="A106" s="55">
        <v>105</v>
      </c>
      <c r="B106" s="44">
        <v>3249685</v>
      </c>
      <c r="C106" s="44">
        <v>4874527</v>
      </c>
      <c r="D106" s="44">
        <v>3899622</v>
      </c>
      <c r="E106" s="59" t="s">
        <v>298</v>
      </c>
    </row>
    <row r="107" spans="1:5" x14ac:dyDescent="0.25">
      <c r="A107" s="55">
        <v>106</v>
      </c>
      <c r="B107" s="44">
        <v>2019790</v>
      </c>
      <c r="C107" s="44">
        <v>3029685</v>
      </c>
      <c r="D107" s="44">
        <v>2423748</v>
      </c>
      <c r="E107" s="59" t="s">
        <v>299</v>
      </c>
    </row>
    <row r="108" spans="1:5" x14ac:dyDescent="0.25">
      <c r="A108" s="55">
        <v>107</v>
      </c>
      <c r="B108" s="44">
        <v>1229437</v>
      </c>
      <c r="C108" s="44">
        <v>1844156</v>
      </c>
      <c r="D108" s="44">
        <v>1475325</v>
      </c>
      <c r="E108" s="59" t="s">
        <v>300</v>
      </c>
    </row>
    <row r="109" spans="1:5" x14ac:dyDescent="0.25">
      <c r="A109" s="55">
        <v>108</v>
      </c>
      <c r="B109" s="44">
        <v>2419200</v>
      </c>
      <c r="C109" s="44">
        <v>3628800</v>
      </c>
      <c r="D109" s="44">
        <v>2903040</v>
      </c>
      <c r="E109" s="59" t="s">
        <v>301</v>
      </c>
    </row>
    <row r="110" spans="1:5" x14ac:dyDescent="0.25">
      <c r="A110" s="55">
        <v>109</v>
      </c>
      <c r="B110" s="44">
        <v>1989603</v>
      </c>
      <c r="C110" s="44">
        <v>2984405</v>
      </c>
      <c r="D110" s="44">
        <v>2387524</v>
      </c>
      <c r="E110" s="59" t="s">
        <v>302</v>
      </c>
    </row>
    <row r="111" spans="1:5" x14ac:dyDescent="0.25">
      <c r="A111" s="55">
        <v>110</v>
      </c>
      <c r="B111" s="44">
        <v>3786236</v>
      </c>
      <c r="C111" s="44">
        <v>5679354</v>
      </c>
      <c r="D111" s="44">
        <v>4543483</v>
      </c>
      <c r="E111" s="59" t="s">
        <v>303</v>
      </c>
    </row>
    <row r="112" spans="1:5" x14ac:dyDescent="0.25">
      <c r="A112" s="55">
        <v>111</v>
      </c>
      <c r="B112" s="44">
        <v>1595612</v>
      </c>
      <c r="C112" s="44">
        <v>2393419</v>
      </c>
      <c r="D112" s="44">
        <v>1914735</v>
      </c>
      <c r="E112" s="59" t="s">
        <v>304</v>
      </c>
    </row>
    <row r="113" spans="1:5" x14ac:dyDescent="0.25">
      <c r="A113" s="55">
        <v>112</v>
      </c>
      <c r="B113" s="44">
        <v>5944609</v>
      </c>
      <c r="C113" s="44">
        <v>8916914</v>
      </c>
      <c r="D113" s="44">
        <v>7133531</v>
      </c>
      <c r="E113" s="59" t="s">
        <v>305</v>
      </c>
    </row>
    <row r="114" spans="1:5" x14ac:dyDescent="0.25">
      <c r="A114" s="55">
        <v>113</v>
      </c>
      <c r="B114" s="44">
        <v>7787069</v>
      </c>
      <c r="C114" s="44">
        <v>11680604</v>
      </c>
      <c r="D114" s="44">
        <v>9344483</v>
      </c>
      <c r="E114" s="59" t="s">
        <v>306</v>
      </c>
    </row>
    <row r="115" spans="1:5" x14ac:dyDescent="0.25">
      <c r="A115" s="55">
        <v>114</v>
      </c>
      <c r="B115" s="44">
        <v>11709878</v>
      </c>
      <c r="C115" s="44">
        <v>17564818</v>
      </c>
      <c r="D115" s="44">
        <v>14051854</v>
      </c>
      <c r="E115" s="59" t="s">
        <v>307</v>
      </c>
    </row>
    <row r="116" spans="1:5" x14ac:dyDescent="0.25">
      <c r="A116" s="55">
        <v>115</v>
      </c>
      <c r="B116" s="44">
        <v>13238998</v>
      </c>
      <c r="C116" s="44">
        <v>19843497</v>
      </c>
      <c r="D116" s="44">
        <v>15874797</v>
      </c>
      <c r="E116" s="59" t="s">
        <v>137</v>
      </c>
    </row>
    <row r="117" spans="1:5" x14ac:dyDescent="0.25">
      <c r="A117" s="55">
        <v>116</v>
      </c>
      <c r="B117" s="44">
        <v>5900302</v>
      </c>
      <c r="C117" s="44">
        <v>8850453</v>
      </c>
      <c r="D117" s="44">
        <v>7008362</v>
      </c>
      <c r="E117" s="59" t="s">
        <v>308</v>
      </c>
    </row>
    <row r="118" spans="1:5" x14ac:dyDescent="0.25">
      <c r="A118" s="55">
        <v>117</v>
      </c>
      <c r="B118" s="44">
        <v>3331279</v>
      </c>
      <c r="C118" s="44">
        <v>4996918</v>
      </c>
      <c r="D118" s="44">
        <v>3997534</v>
      </c>
      <c r="E118" s="59" t="s">
        <v>309</v>
      </c>
    </row>
    <row r="119" spans="1:5" x14ac:dyDescent="0.25">
      <c r="A119" s="55">
        <v>118</v>
      </c>
      <c r="B119" s="44">
        <v>12295372</v>
      </c>
      <c r="C119" s="44">
        <v>18443058</v>
      </c>
      <c r="D119" s="44">
        <v>14754447</v>
      </c>
      <c r="E119" s="59" t="s">
        <v>310</v>
      </c>
    </row>
    <row r="120" spans="1:5" x14ac:dyDescent="0.25">
      <c r="A120" s="55">
        <v>119</v>
      </c>
      <c r="B120" s="44">
        <v>16453173</v>
      </c>
      <c r="C120" s="44">
        <v>24679759</v>
      </c>
      <c r="D120" s="44">
        <v>19743807</v>
      </c>
      <c r="E120" s="59" t="s">
        <v>311</v>
      </c>
    </row>
    <row r="121" spans="1:5" x14ac:dyDescent="0.25">
      <c r="A121" s="55">
        <v>120</v>
      </c>
      <c r="B121" s="44">
        <v>13028558</v>
      </c>
      <c r="C121" s="44">
        <v>19542838</v>
      </c>
      <c r="D121" s="44">
        <v>15634270</v>
      </c>
      <c r="E121" s="59" t="s">
        <v>312</v>
      </c>
    </row>
    <row r="122" spans="1:5" x14ac:dyDescent="0.25">
      <c r="A122" s="55">
        <v>121</v>
      </c>
      <c r="B122" s="44">
        <v>27462758</v>
      </c>
      <c r="C122" s="44">
        <v>41194138</v>
      </c>
      <c r="D122" s="44">
        <v>32955310</v>
      </c>
      <c r="E122" s="59" t="s">
        <v>313</v>
      </c>
    </row>
    <row r="123" spans="1:5" x14ac:dyDescent="0.25">
      <c r="A123" s="55">
        <v>122</v>
      </c>
      <c r="B123" s="44">
        <v>12685702</v>
      </c>
      <c r="C123" s="44">
        <v>19028552</v>
      </c>
      <c r="D123" s="44">
        <v>15222842</v>
      </c>
      <c r="E123" s="59" t="s">
        <v>314</v>
      </c>
    </row>
    <row r="124" spans="1:5" x14ac:dyDescent="0.25">
      <c r="A124" s="55">
        <v>123</v>
      </c>
      <c r="B124" s="44">
        <v>5266731</v>
      </c>
      <c r="C124" s="44">
        <v>7900096</v>
      </c>
      <c r="D124" s="44">
        <v>6320077</v>
      </c>
      <c r="E124" s="59" t="s">
        <v>315</v>
      </c>
    </row>
    <row r="125" spans="1:5" x14ac:dyDescent="0.25">
      <c r="A125" s="55">
        <v>124</v>
      </c>
      <c r="B125" s="44">
        <v>3975276</v>
      </c>
      <c r="C125" s="44">
        <v>5962914</v>
      </c>
      <c r="D125" s="44">
        <v>4770331</v>
      </c>
      <c r="E125" s="59" t="s">
        <v>316</v>
      </c>
    </row>
    <row r="126" spans="1:5" x14ac:dyDescent="0.25">
      <c r="A126" s="55">
        <v>125</v>
      </c>
      <c r="B126" s="44">
        <v>2663781</v>
      </c>
      <c r="C126" s="44">
        <v>3995672</v>
      </c>
      <c r="D126" s="44">
        <v>3196537</v>
      </c>
      <c r="E126" s="59" t="s">
        <v>317</v>
      </c>
    </row>
    <row r="127" spans="1:5" x14ac:dyDescent="0.25">
      <c r="A127" s="55">
        <v>126</v>
      </c>
      <c r="B127" s="44">
        <v>1459957</v>
      </c>
      <c r="C127" s="44">
        <v>2189935</v>
      </c>
      <c r="D127" s="44">
        <v>1751948</v>
      </c>
      <c r="E127" s="59" t="s">
        <v>318</v>
      </c>
    </row>
    <row r="128" spans="1:5" x14ac:dyDescent="0.25">
      <c r="A128" s="55">
        <v>127</v>
      </c>
      <c r="B128" s="44">
        <v>2467108</v>
      </c>
      <c r="C128" s="44">
        <v>3700662</v>
      </c>
      <c r="D128" s="44">
        <v>2960529</v>
      </c>
      <c r="E128" s="59" t="s">
        <v>319</v>
      </c>
    </row>
    <row r="129" spans="1:5" x14ac:dyDescent="0.25">
      <c r="A129" s="55">
        <v>128</v>
      </c>
      <c r="B129" s="44">
        <v>1229437</v>
      </c>
      <c r="C129" s="44">
        <v>1843156</v>
      </c>
      <c r="D129" s="44">
        <v>1475325</v>
      </c>
      <c r="E129" s="59" t="s">
        <v>320</v>
      </c>
    </row>
    <row r="130" spans="1:5" x14ac:dyDescent="0.25">
      <c r="A130" s="55">
        <v>129</v>
      </c>
      <c r="B130" s="44">
        <v>2195424</v>
      </c>
      <c r="C130" s="44">
        <v>3293136</v>
      </c>
      <c r="D130" s="44">
        <v>2634509</v>
      </c>
      <c r="E130" s="59" t="s">
        <v>321</v>
      </c>
    </row>
    <row r="131" spans="1:5" x14ac:dyDescent="0.25">
      <c r="A131" s="55">
        <v>130</v>
      </c>
      <c r="B131" s="44">
        <v>2751056</v>
      </c>
      <c r="C131" s="44">
        <v>4126584</v>
      </c>
      <c r="D131" s="44">
        <v>3301267</v>
      </c>
      <c r="E131" s="59" t="s">
        <v>322</v>
      </c>
    </row>
    <row r="132" spans="1:5" x14ac:dyDescent="0.25">
      <c r="A132" s="55">
        <v>131</v>
      </c>
      <c r="B132" s="44">
        <v>2058210</v>
      </c>
      <c r="C132" s="44">
        <v>3087315</v>
      </c>
      <c r="D132" s="44">
        <v>2469852</v>
      </c>
      <c r="E132" s="59" t="s">
        <v>323</v>
      </c>
    </row>
    <row r="133" spans="1:5" x14ac:dyDescent="0.25">
      <c r="A133" s="55">
        <v>132</v>
      </c>
      <c r="B133" s="44">
        <v>1383117</v>
      </c>
      <c r="C133" s="44">
        <v>2074676</v>
      </c>
      <c r="D133" s="44">
        <v>1659741</v>
      </c>
      <c r="E133" s="59" t="s">
        <v>324</v>
      </c>
    </row>
    <row r="134" spans="1:5" x14ac:dyDescent="0.25">
      <c r="A134" s="55">
        <v>133</v>
      </c>
      <c r="B134" s="44">
        <v>1244805</v>
      </c>
      <c r="C134" s="44">
        <v>1867208</v>
      </c>
      <c r="D134" s="44">
        <v>1493766</v>
      </c>
      <c r="E134" s="59" t="s">
        <v>325</v>
      </c>
    </row>
    <row r="135" spans="1:5" x14ac:dyDescent="0.25">
      <c r="A135" s="55">
        <v>134</v>
      </c>
      <c r="B135" s="44">
        <v>1154274</v>
      </c>
      <c r="C135" s="44">
        <v>1731411</v>
      </c>
      <c r="D135" s="44">
        <v>1385129</v>
      </c>
      <c r="E135" s="59" t="s">
        <v>326</v>
      </c>
    </row>
    <row r="136" spans="1:5" x14ac:dyDescent="0.25">
      <c r="A136" s="55">
        <v>135</v>
      </c>
      <c r="B136" s="44">
        <v>4397288</v>
      </c>
      <c r="C136" s="44">
        <v>6595932</v>
      </c>
      <c r="D136" s="44">
        <v>5276745</v>
      </c>
      <c r="E136" s="59" t="s">
        <v>327</v>
      </c>
    </row>
    <row r="137" spans="1:5" x14ac:dyDescent="0.25">
      <c r="A137" s="55">
        <v>136</v>
      </c>
      <c r="B137" s="44">
        <v>3980304</v>
      </c>
      <c r="C137" s="44">
        <v>5970456</v>
      </c>
      <c r="D137" s="44">
        <v>4776364</v>
      </c>
      <c r="E137" s="59" t="s">
        <v>328</v>
      </c>
    </row>
    <row r="138" spans="1:5" x14ac:dyDescent="0.25">
      <c r="A138" s="55">
        <v>137</v>
      </c>
      <c r="B138" s="44">
        <v>7581531</v>
      </c>
      <c r="C138" s="44">
        <v>11372296</v>
      </c>
      <c r="D138" s="44">
        <v>9097837</v>
      </c>
      <c r="E138" s="59" t="s">
        <v>329</v>
      </c>
    </row>
    <row r="139" spans="1:5" x14ac:dyDescent="0.25">
      <c r="A139" s="55">
        <v>138</v>
      </c>
      <c r="B139" s="44">
        <v>11516706</v>
      </c>
      <c r="C139" s="44">
        <v>17275060</v>
      </c>
      <c r="D139" s="44">
        <v>13820048</v>
      </c>
      <c r="E139" s="59" t="s">
        <v>330</v>
      </c>
    </row>
    <row r="140" spans="1:5" x14ac:dyDescent="0.25">
      <c r="A140" s="55">
        <v>139</v>
      </c>
      <c r="B140" s="44">
        <v>19429502</v>
      </c>
      <c r="C140" s="44">
        <v>29144256</v>
      </c>
      <c r="D140" s="44">
        <v>23315403</v>
      </c>
      <c r="E140" s="59" t="s">
        <v>331</v>
      </c>
    </row>
    <row r="141" spans="1:5" x14ac:dyDescent="0.25">
      <c r="A141" s="55">
        <v>140</v>
      </c>
      <c r="B141" s="44">
        <v>5627482</v>
      </c>
      <c r="C141" s="44">
        <v>8441222</v>
      </c>
      <c r="D141" s="44">
        <v>6752978</v>
      </c>
      <c r="E141" s="59" t="s">
        <v>332</v>
      </c>
    </row>
    <row r="142" spans="1:5" x14ac:dyDescent="0.25">
      <c r="A142" s="55">
        <v>141</v>
      </c>
      <c r="B142" s="44">
        <v>8886145</v>
      </c>
      <c r="C142" s="44">
        <v>13329217</v>
      </c>
      <c r="D142" s="44">
        <v>10663374</v>
      </c>
      <c r="E142" s="59" t="s">
        <v>333</v>
      </c>
    </row>
    <row r="143" spans="1:5" x14ac:dyDescent="0.25">
      <c r="A143" s="55">
        <v>142</v>
      </c>
      <c r="B143" s="44">
        <v>8886145</v>
      </c>
      <c r="C143" s="44">
        <v>13329217</v>
      </c>
      <c r="D143" s="44">
        <v>10663374</v>
      </c>
      <c r="E143" s="59" t="s">
        <v>334</v>
      </c>
    </row>
    <row r="144" spans="1:5" x14ac:dyDescent="0.25">
      <c r="A144" s="55">
        <v>143</v>
      </c>
      <c r="B144" s="44">
        <v>8886145</v>
      </c>
      <c r="C144" s="44">
        <v>13329217</v>
      </c>
      <c r="D144" s="44">
        <v>10663374</v>
      </c>
      <c r="E144" s="59" t="s">
        <v>335</v>
      </c>
    </row>
    <row r="145" spans="1:5" x14ac:dyDescent="0.25">
      <c r="A145" s="55">
        <v>144</v>
      </c>
      <c r="B145" s="44">
        <v>8886145</v>
      </c>
      <c r="C145" s="44">
        <v>13329217</v>
      </c>
      <c r="D145" s="44">
        <v>10663374</v>
      </c>
      <c r="E145" s="59" t="s">
        <v>336</v>
      </c>
    </row>
    <row r="146" spans="1:5" x14ac:dyDescent="0.25">
      <c r="A146" s="55">
        <v>145</v>
      </c>
      <c r="B146" s="44">
        <v>7305839</v>
      </c>
      <c r="C146" s="44">
        <v>10958758</v>
      </c>
      <c r="D146" s="44">
        <v>8767007</v>
      </c>
      <c r="E146" s="59" t="s">
        <v>337</v>
      </c>
    </row>
    <row r="147" spans="1:5" x14ac:dyDescent="0.25">
      <c r="A147" s="55">
        <v>146</v>
      </c>
      <c r="B147" s="44">
        <v>6277610</v>
      </c>
      <c r="C147" s="44">
        <v>9416415</v>
      </c>
      <c r="D147" s="44">
        <v>7533132</v>
      </c>
      <c r="E147" s="59" t="s">
        <v>338</v>
      </c>
    </row>
    <row r="148" spans="1:5" x14ac:dyDescent="0.25">
      <c r="A148" s="55">
        <v>147</v>
      </c>
      <c r="B148" s="44">
        <v>5729799</v>
      </c>
      <c r="C148" s="44">
        <v>8594699</v>
      </c>
      <c r="D148" s="44">
        <v>6875759</v>
      </c>
      <c r="E148" s="59" t="s">
        <v>339</v>
      </c>
    </row>
    <row r="149" spans="1:5" x14ac:dyDescent="0.25">
      <c r="A149" s="55">
        <v>148</v>
      </c>
      <c r="B149" s="44">
        <v>2218750</v>
      </c>
      <c r="C149" s="44">
        <v>3328126</v>
      </c>
      <c r="D149" s="44">
        <v>2662500</v>
      </c>
      <c r="E149" s="59" t="s">
        <v>340</v>
      </c>
    </row>
    <row r="150" spans="1:5" x14ac:dyDescent="0.25">
      <c r="A150" s="55">
        <v>149</v>
      </c>
      <c r="B150" s="44">
        <v>6262804</v>
      </c>
      <c r="C150" s="44">
        <v>9394206</v>
      </c>
      <c r="D150" s="44">
        <v>7515365</v>
      </c>
      <c r="E150" s="59" t="s">
        <v>341</v>
      </c>
    </row>
    <row r="151" spans="1:5" x14ac:dyDescent="0.25">
      <c r="A151" s="55">
        <v>150</v>
      </c>
      <c r="B151" s="44">
        <v>2878292</v>
      </c>
      <c r="C151" s="44">
        <v>4317439</v>
      </c>
      <c r="D151" s="44">
        <v>3453951</v>
      </c>
      <c r="E151" s="59" t="s">
        <v>342</v>
      </c>
    </row>
    <row r="152" spans="1:5" x14ac:dyDescent="0.25">
      <c r="A152" s="55">
        <v>151</v>
      </c>
      <c r="B152" s="44">
        <v>2580538</v>
      </c>
      <c r="C152" s="44">
        <v>3870807</v>
      </c>
      <c r="D152" s="44">
        <v>3096646</v>
      </c>
      <c r="E152" s="59" t="s">
        <v>343</v>
      </c>
    </row>
    <row r="153" spans="1:5" x14ac:dyDescent="0.25">
      <c r="A153" s="55">
        <v>152</v>
      </c>
      <c r="B153" s="44">
        <v>1613637</v>
      </c>
      <c r="C153" s="44">
        <v>2420455</v>
      </c>
      <c r="D153" s="44">
        <v>1936364</v>
      </c>
      <c r="E153" s="59" t="s">
        <v>344</v>
      </c>
    </row>
    <row r="154" spans="1:5" x14ac:dyDescent="0.25">
      <c r="A154" s="55">
        <v>153</v>
      </c>
      <c r="B154" s="44">
        <v>1357970</v>
      </c>
      <c r="C154" s="44">
        <v>2036954</v>
      </c>
      <c r="D154" s="44">
        <v>1629563</v>
      </c>
      <c r="E154" s="59" t="s">
        <v>345</v>
      </c>
    </row>
    <row r="155" spans="1:5" x14ac:dyDescent="0.25">
      <c r="A155" s="55">
        <v>154</v>
      </c>
      <c r="B155" s="44">
        <v>1965600</v>
      </c>
      <c r="C155" s="44">
        <v>2948400</v>
      </c>
      <c r="D155" s="44">
        <v>2358720</v>
      </c>
      <c r="E155" s="59" t="s">
        <v>346</v>
      </c>
    </row>
    <row r="156" spans="1:5" x14ac:dyDescent="0.25">
      <c r="A156" s="55">
        <v>155</v>
      </c>
      <c r="B156" s="44">
        <v>1591682</v>
      </c>
      <c r="C156" s="44">
        <v>2387524</v>
      </c>
      <c r="D156" s="44">
        <v>1910019</v>
      </c>
      <c r="E156" s="59" t="s">
        <v>347</v>
      </c>
    </row>
    <row r="157" spans="1:5" x14ac:dyDescent="0.25">
      <c r="A157" s="55">
        <v>156</v>
      </c>
      <c r="B157" s="44">
        <v>1591682</v>
      </c>
      <c r="C157" s="44">
        <v>2387524</v>
      </c>
      <c r="D157" s="44">
        <v>1910019</v>
      </c>
      <c r="E157" s="59" t="s">
        <v>348</v>
      </c>
    </row>
    <row r="158" spans="1:5" x14ac:dyDescent="0.25">
      <c r="A158" s="55">
        <v>157</v>
      </c>
      <c r="B158" s="44">
        <v>1920996</v>
      </c>
      <c r="C158" s="44">
        <v>2881494</v>
      </c>
      <c r="D158" s="44">
        <v>2305195</v>
      </c>
      <c r="E158" s="59" t="s">
        <v>349</v>
      </c>
    </row>
    <row r="159" spans="1:5" x14ac:dyDescent="0.25">
      <c r="A159" s="55">
        <v>158</v>
      </c>
      <c r="B159" s="44">
        <v>2209145</v>
      </c>
      <c r="C159" s="44">
        <v>3313718</v>
      </c>
      <c r="D159" s="44">
        <v>2650974</v>
      </c>
      <c r="E159" s="59" t="s">
        <v>350</v>
      </c>
    </row>
    <row r="160" spans="1:5" x14ac:dyDescent="0.25">
      <c r="A160" s="55">
        <v>159</v>
      </c>
      <c r="B160" s="44">
        <v>1830435</v>
      </c>
      <c r="C160" s="44">
        <v>2745652</v>
      </c>
      <c r="D160" s="44">
        <v>2196522</v>
      </c>
      <c r="E160" s="59" t="s">
        <v>351</v>
      </c>
    </row>
    <row r="161" spans="1:5" x14ac:dyDescent="0.25">
      <c r="A161" s="55">
        <v>160</v>
      </c>
      <c r="B161" s="44">
        <v>2894766</v>
      </c>
      <c r="C161" s="44">
        <v>4342150</v>
      </c>
      <c r="D161" s="44">
        <v>3473720</v>
      </c>
      <c r="E161" s="59" t="s">
        <v>352</v>
      </c>
    </row>
    <row r="162" spans="1:5" x14ac:dyDescent="0.25">
      <c r="A162" s="55">
        <v>161</v>
      </c>
      <c r="B162" s="44">
        <v>2017046</v>
      </c>
      <c r="C162" s="44">
        <v>3025569</v>
      </c>
      <c r="D162" s="44">
        <v>2420455</v>
      </c>
      <c r="E162" s="59" t="s">
        <v>353</v>
      </c>
    </row>
    <row r="163" spans="1:5" x14ac:dyDescent="0.25">
      <c r="A163" s="55">
        <v>162</v>
      </c>
      <c r="B163" s="44">
        <v>1920996</v>
      </c>
      <c r="C163" s="44">
        <v>2881494</v>
      </c>
      <c r="D163" s="44">
        <v>2305195</v>
      </c>
      <c r="E163" s="59" t="s">
        <v>354</v>
      </c>
    </row>
    <row r="164" spans="1:5" x14ac:dyDescent="0.25">
      <c r="A164" s="55">
        <v>163</v>
      </c>
      <c r="B164" s="44">
        <v>2084281</v>
      </c>
      <c r="C164" s="44">
        <v>3126421</v>
      </c>
      <c r="D164" s="44">
        <v>2501137</v>
      </c>
      <c r="E164" s="59" t="s">
        <v>355</v>
      </c>
    </row>
    <row r="165" spans="1:5" x14ac:dyDescent="0.25">
      <c r="A165" s="60">
        <v>164</v>
      </c>
      <c r="B165" s="61">
        <v>3426458</v>
      </c>
      <c r="C165" s="61">
        <v>5139687</v>
      </c>
      <c r="D165" s="61">
        <v>4111750</v>
      </c>
      <c r="E165" s="62" t="s">
        <v>356</v>
      </c>
    </row>
  </sheetData>
  <sheetProtection algorithmName="SHA-512" hashValue="s9be4pqRA1mAY0llkpF51Cos7CifdN4ncrDAeJuvVDL4t6VnLzuCZAfLZEPIAKG8N+U+bzxsyIpzvEP0F8kLqw==" saltValue="bKy9TXA8KeH/D0pQtcdfEw==" spinCount="100000" sheet="1" objects="1" scenarios="1"/>
  <mergeCells count="3">
    <mergeCell ref="F2:F3"/>
    <mergeCell ref="G2:G3"/>
    <mergeCell ref="H2:H3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M22"/>
  <sheetViews>
    <sheetView rightToLeft="1" zoomScale="85" zoomScaleNormal="85" workbookViewId="0">
      <selection activeCell="B7" sqref="B7"/>
    </sheetView>
  </sheetViews>
  <sheetFormatPr defaultRowHeight="15" x14ac:dyDescent="0.25"/>
  <cols>
    <col min="1" max="1" width="23.140625" style="2" customWidth="1"/>
    <col min="2" max="2" width="19.5703125" style="1" customWidth="1"/>
    <col min="3" max="3" width="1.85546875" style="1" customWidth="1"/>
    <col min="4" max="4" width="14.7109375" style="1" customWidth="1"/>
    <col min="5" max="5" width="13.5703125" style="1" customWidth="1"/>
    <col min="6" max="6" width="13.7109375" style="1" customWidth="1"/>
    <col min="7" max="7" width="12.140625" style="1" customWidth="1"/>
    <col min="8" max="8" width="9.140625" style="1"/>
    <col min="9" max="9" width="36.5703125" style="1" customWidth="1"/>
    <col min="10" max="13" width="9.140625" style="1"/>
  </cols>
  <sheetData>
    <row r="1" spans="1:7" ht="56.25" customHeight="1" x14ac:dyDescent="0.25">
      <c r="A1" s="77" t="s">
        <v>12</v>
      </c>
      <c r="B1" s="77"/>
      <c r="C1" s="77"/>
      <c r="D1" s="77"/>
      <c r="E1" s="77"/>
    </row>
    <row r="2" spans="1:7" ht="30" customHeight="1" x14ac:dyDescent="0.25">
      <c r="A2" s="6" t="s">
        <v>9</v>
      </c>
      <c r="B2" s="24" t="s">
        <v>22</v>
      </c>
      <c r="D2" s="11" t="s">
        <v>8</v>
      </c>
      <c r="E2" s="12" t="s">
        <v>7</v>
      </c>
    </row>
    <row r="3" spans="1:7" ht="30" customHeight="1" x14ac:dyDescent="0.25">
      <c r="A3" s="8" t="s">
        <v>3</v>
      </c>
      <c r="B3" s="18" t="s">
        <v>6</v>
      </c>
      <c r="D3" s="13">
        <f>IF(B3="مسکونی",(IF(B5&lt;21,(0.78+(B5-1)*0.02),1.16)),(IF(B3="تجاری",0.67+(B5-1)*0.03,"اشتباه")))</f>
        <v>1.1599999999999999</v>
      </c>
      <c r="E3" s="14">
        <f>IF(B4*D3*0.115&lt;=100000,100000,(IF(B4*D3*0.115&lt;=250000,200000,(IF(B4*D3*0.115&lt;=350000,300000,(IF(B4*D3*0.115&lt;=400000,400000,(IF(B4*D3*0.115&gt;400000,500000,(""))))))))))</f>
        <v>500000</v>
      </c>
    </row>
    <row r="4" spans="1:7" ht="30" customHeight="1" x14ac:dyDescent="0.25">
      <c r="A4" s="6" t="s">
        <v>0</v>
      </c>
      <c r="B4" s="7">
        <v>5417995</v>
      </c>
      <c r="C4" s="26"/>
      <c r="D4" s="27"/>
    </row>
    <row r="5" spans="1:7" ht="30" customHeight="1" x14ac:dyDescent="0.25">
      <c r="A5" s="8" t="s">
        <v>1</v>
      </c>
      <c r="B5" s="9">
        <v>24</v>
      </c>
      <c r="C5" s="10"/>
      <c r="D5" s="82" t="s">
        <v>10</v>
      </c>
      <c r="E5" s="82"/>
      <c r="F5" s="85" t="s">
        <v>26</v>
      </c>
      <c r="G5" s="85"/>
    </row>
    <row r="6" spans="1:7" s="1" customFormat="1" ht="34.5" customHeight="1" x14ac:dyDescent="0.25">
      <c r="D6" s="83">
        <f>IF(ISNUMBER(D11),D11,IF(ISNUMBER(E12),E12,IF(ISNUMBER(E13),E13,IF(ISNUMBER(E14),E14,IF(ISNUMBER(E15),E15,IF(ISNUMBER(E16),E16,IF(ISNUMBER(F12),F12,IF(ISNUMBER(F13),F13,IF(ISNUMBER(F14),F14,IF(ISNUMBER(F15),F15,IF(ISNUMBER(F16),F16,IF(ISNUMBER(G12),G12,IF(ISNUMBER(G13),G13,IF(ISNUMBER(G14),G14,IF(ISNUMBER(G15),G15,IF(ISNUMBER(G16),G16))))))))))))))))</f>
        <v>0</v>
      </c>
      <c r="E6" s="83"/>
      <c r="F6" s="86">
        <f>D6*E3</f>
        <v>0</v>
      </c>
      <c r="G6" s="86"/>
    </row>
    <row r="7" spans="1:7" s="1" customFormat="1" ht="34.5" customHeight="1" x14ac:dyDescent="0.25">
      <c r="A7" s="28" t="s">
        <v>20</v>
      </c>
      <c r="B7" s="29" t="s">
        <v>36</v>
      </c>
      <c r="D7" s="84" t="s">
        <v>18</v>
      </c>
      <c r="E7" s="84"/>
      <c r="F7" s="87">
        <f>F6*10%</f>
        <v>0</v>
      </c>
      <c r="G7" s="87"/>
    </row>
    <row r="8" spans="1:7" s="1" customFormat="1" ht="34.5" customHeight="1" x14ac:dyDescent="0.25">
      <c r="A8" s="28" t="s">
        <v>21</v>
      </c>
      <c r="B8" s="30" t="s">
        <v>37</v>
      </c>
      <c r="D8" s="84" t="s">
        <v>27</v>
      </c>
      <c r="E8" s="84"/>
      <c r="F8" s="87">
        <f>F6+F7</f>
        <v>0</v>
      </c>
      <c r="G8" s="87"/>
    </row>
    <row r="9" spans="1:7" s="1" customFormat="1" ht="30" customHeight="1" x14ac:dyDescent="0.35">
      <c r="A9" s="78" t="s">
        <v>29</v>
      </c>
      <c r="B9" s="78"/>
    </row>
    <row r="10" spans="1:7" s="1" customFormat="1" ht="33" customHeight="1" x14ac:dyDescent="0.55000000000000004">
      <c r="A10" s="17" t="s">
        <v>16</v>
      </c>
      <c r="B10" s="6">
        <v>0</v>
      </c>
      <c r="D10" s="25" t="s">
        <v>23</v>
      </c>
      <c r="E10" s="25" t="s">
        <v>24</v>
      </c>
      <c r="F10" s="25" t="s">
        <v>25</v>
      </c>
      <c r="G10" s="25" t="s">
        <v>28</v>
      </c>
    </row>
    <row r="11" spans="1:7" s="1" customFormat="1" ht="30" customHeight="1" x14ac:dyDescent="0.25">
      <c r="A11" s="6" t="s">
        <v>13</v>
      </c>
      <c r="B11" s="6">
        <v>17.21</v>
      </c>
      <c r="D11" s="5">
        <f>IF(B2="عدم خلاف",IF(AND(B7="ندارد",B8="ندارد",B14&lt;=0),1.2*(B15+0.09*B16),IF(AND(B7="ندارد",B8="ندارد"),1.2*(B15*B14+0.09*B16),)))</f>
        <v>0</v>
      </c>
      <c r="E11" s="5"/>
      <c r="F11" s="5"/>
    </row>
    <row r="12" spans="1:7" s="1" customFormat="1" ht="30" customHeight="1" x14ac:dyDescent="0.25">
      <c r="A12" s="6" t="s">
        <v>2</v>
      </c>
      <c r="B12" s="6">
        <v>34.42</v>
      </c>
      <c r="C12" s="19"/>
      <c r="D12" s="15" t="str">
        <f>IF(OR(ISNUMBER(E12),ISNUMBER(F12),ISNUMBER(G12)),"حالت اول","")</f>
        <v/>
      </c>
      <c r="E12" s="16" t="str">
        <f>IF(B2="عدم خلاف",IF(AND(B7="ندارد",B8="دارد(همه ردیف ها)",B14&gt;=B10,B11=B15),1.2*(B12+(B14-B10)*B11+0.09*B16),""),"")</f>
        <v/>
      </c>
      <c r="F12" s="1" t="str">
        <f>IF(B2="عدم خلاف",IF(AND(B7="ندارد",B8="دارد(بعضی ردیف ها)",B15&lt;=B11,B14&lt;=B10),0,""))</f>
        <v/>
      </c>
      <c r="G12" s="1" t="str">
        <f>IF(B2="عدم خلاف",IF(AND(B7="دارد",B8="ندارد",B15&lt;=B11,B14&lt;=B10),0,""))</f>
        <v/>
      </c>
    </row>
    <row r="13" spans="1:7" s="1" customFormat="1" ht="42.75" customHeight="1" x14ac:dyDescent="0.35">
      <c r="A13" s="79" t="s">
        <v>30</v>
      </c>
      <c r="B13" s="79"/>
      <c r="D13" s="15" t="str">
        <f t="shared" ref="D13" si="0">IF(OR(ISNUMBER(E13),ISNUMBER(F13),ISNUMBER(G13)),"حالت دوم","")</f>
        <v/>
      </c>
      <c r="E13" s="16" t="str">
        <f>IF(B2="عدم خلاف",IF(AND(B7="ندارد",B8="دارد(همه ردیف ها)",B15&gt;B11,B14&lt;=B10),1.2*(B12+(B15-B11)*B14+0.09*B16),""),"")</f>
        <v/>
      </c>
      <c r="F13" s="1" t="str">
        <f>IF(B2="عدم خلاف",IF(AND(B7="ندارد",B8="دارد(بعضی ردیف ها)",B14&gt;B10,B11=B15),1.2*((B14-B10)*B15+0.09*B16),""))</f>
        <v/>
      </c>
      <c r="G13" s="1" t="str">
        <f>IF(B2="عدم خلاف",IF(AND(B7="دارد",B8="ندارد",B14&gt;B10,B11=B15),1.2*((B14-B10)*B15+0.09*B16),""))</f>
        <v/>
      </c>
    </row>
    <row r="14" spans="1:7" s="1" customFormat="1" ht="30.75" customHeight="1" x14ac:dyDescent="0.25">
      <c r="A14" s="18" t="s">
        <v>17</v>
      </c>
      <c r="B14" s="8">
        <v>3.1</v>
      </c>
      <c r="D14" s="15" t="str">
        <f>IF(OR(ISNUMBER(E14),ISNUMBER(F14),ISNUMBER(G14)),"حالت سوم","")</f>
        <v/>
      </c>
      <c r="E14" s="16" t="str">
        <f>IF(B2="عدم خلاف",IF(AND(B7="ندارد",B8="دارد(همه ردیف ها)",B15&gt;B11,B10&lt;B14),1.2*(B12+(B15-B11)*B14+(B14-B10)*B11+0.09*B16),""),"")</f>
        <v/>
      </c>
      <c r="F14" s="1" t="str">
        <f>IF(B2="عدم خلاف",IF(AND(B7="ندارد",B8="دارد(بعضی ردیف ها)",B15&gt;B11,B14&lt;=B10),1.2*((B15-B11)*B14+0.09*B16),""))</f>
        <v/>
      </c>
      <c r="G14" s="1" t="str">
        <f>IF(B2="عدم خلاف",IF(AND(B7="دارد",B8="ندارد",B15&gt;B11,B14&lt;=B10),1.2*((B15-B11)*B14+0.09*B16),""))</f>
        <v/>
      </c>
    </row>
    <row r="15" spans="1:7" s="1" customFormat="1" ht="30" customHeight="1" x14ac:dyDescent="0.25">
      <c r="A15" s="18" t="s">
        <v>4</v>
      </c>
      <c r="B15" s="8">
        <v>46.96</v>
      </c>
      <c r="D15" s="15" t="str">
        <f>IF(OR(ISNUMBER(E15),ISNUMBER(F15),ISNUMBER(G15)),"حالت چهارم","")</f>
        <v/>
      </c>
      <c r="E15" s="16" t="str">
        <f>IF(B2="عدم خلاف",IF(AND(B7="ندارد",B8="دارد(همه ردیف ها)",B15&lt;=B11,B14&lt;=B10),1.2*(B12+0.09*B16),""),"")</f>
        <v/>
      </c>
      <c r="F15" s="1" t="str">
        <f>IF(B2="عدم خلاف",IF(AND(B7="ندارد",B8="دارد(بعضی ردیف ها)",B15&gt;B11,B10&lt;B14),1.2*((B15-B11)*B14+(B14-B10)*B11+0.09*B16),""))</f>
        <v/>
      </c>
      <c r="G15" s="1" t="str">
        <f>IF(B2="عدم خلاف",IF(AND(B7="دارد",B8="ندارد",B15&gt;B11,B10&lt;B14),1.2*((B15-B11)*B14+(B14-B10)*B11+0.09*B16),""))</f>
        <v/>
      </c>
    </row>
    <row r="16" spans="1:7" s="1" customFormat="1" ht="30" customHeight="1" x14ac:dyDescent="0.25">
      <c r="A16" s="18" t="s">
        <v>5</v>
      </c>
      <c r="B16" s="8">
        <v>258.08</v>
      </c>
      <c r="D16" s="15" t="str">
        <f>IF(OR(ISNUMBER(E16),ISNUMBER(F16),ISNUMBER(G16)),"حالت پنجم","")</f>
        <v/>
      </c>
      <c r="E16" s="16" t="str">
        <f>IF(B2="عدم خلاف",IF(AND(B7="ندارد",B8="دارد(همه ردیف ها)",B15&lt;B11,B14&gt;B10),1.2*(B12+(B14-B10)*B15+0.09*B16),""),"")</f>
        <v/>
      </c>
      <c r="F16" s="1" t="str">
        <f>IF(B2="عدم خلاف",IF(AND(B7="ندارد",B8="دارد(بعضی ردیف ها)",B15&lt;B11,B14&gt;B10),1.2*((B14-B10)*B15+0.09*B16),""))</f>
        <v/>
      </c>
      <c r="G16" s="1" t="str">
        <f>IF(B2="عدم خلاف",IF(AND(B7="دارد",B8="ندارد",B15&lt;B11,B14&gt;B10),1.2*((B14-B10)*B15+0.09*B16),""))</f>
        <v/>
      </c>
    </row>
    <row r="17" spans="1:8" s="1" customFormat="1" ht="30" customHeight="1" x14ac:dyDescent="0.25"/>
    <row r="18" spans="1:8" s="1" customFormat="1" ht="27" customHeight="1" x14ac:dyDescent="0.25">
      <c r="A18" s="2"/>
      <c r="H18" s="4"/>
    </row>
    <row r="19" spans="1:8" s="1" customFormat="1" ht="26.25" customHeight="1" x14ac:dyDescent="0.25">
      <c r="A19" s="2"/>
    </row>
    <row r="20" spans="1:8" s="1" customFormat="1" x14ac:dyDescent="0.25">
      <c r="A20" s="2"/>
    </row>
    <row r="21" spans="1:8" s="1" customFormat="1" x14ac:dyDescent="0.25">
      <c r="A21" s="2"/>
    </row>
    <row r="22" spans="1:8" s="1" customFormat="1" x14ac:dyDescent="0.25">
      <c r="A22" s="2"/>
    </row>
  </sheetData>
  <sheetProtection algorithmName="SHA-512" hashValue="3ky1cNNOLnWLKUufICdqSZEBDCLZVhW7UYOsIZ6pf2Wh9+P4vbXbyjDEqaZBUi+i/cr4ObCK6Ocr7kMoevFgoQ==" saltValue="SaFwC3iTOXmQI+9GV3NCkA==" spinCount="100000" sheet="1" formatCells="0" formatColumns="0" formatRows="0" insertColumns="0" insertRows="0" insertHyperlinks="0" deleteColumns="0" deleteRows="0" sort="0" autoFilter="0" pivotTables="0"/>
  <protectedRanges>
    <protectedRange sqref="B2:B5 A1:E1" name="Range2"/>
    <protectedRange sqref="B10:B12" name="Range1"/>
    <protectedRange sqref="B14:B16" name="Range1_2"/>
  </protectedRanges>
  <mergeCells count="11">
    <mergeCell ref="F5:G5"/>
    <mergeCell ref="F6:G6"/>
    <mergeCell ref="F7:G7"/>
    <mergeCell ref="F8:G8"/>
    <mergeCell ref="A1:E1"/>
    <mergeCell ref="A9:B9"/>
    <mergeCell ref="A13:B13"/>
    <mergeCell ref="D5:E5"/>
    <mergeCell ref="D6:E6"/>
    <mergeCell ref="D7:E7"/>
    <mergeCell ref="D8:E8"/>
  </mergeCells>
  <dataValidations count="4">
    <dataValidation type="list" allowBlank="1" showInputMessage="1" showErrorMessage="1" sqref="B2" xr:uid="{00000000-0002-0000-0000-000000000000}">
      <formula1>"عدم خلاف"</formula1>
    </dataValidation>
    <dataValidation type="list" allowBlank="1" showInputMessage="1" showErrorMessage="1" sqref="B3" xr:uid="{00000000-0002-0000-0000-000001000000}">
      <formula1>"مسکونی,تجاری,خدماتی"</formula1>
    </dataValidation>
    <dataValidation type="list" allowBlank="1" showInputMessage="1" showErrorMessage="1" sqref="B7" xr:uid="{00000000-0002-0000-0000-000002000000}">
      <formula1>"دارد, ندارد"</formula1>
    </dataValidation>
    <dataValidation type="list" allowBlank="1" showInputMessage="1" showErrorMessage="1" sqref="B8" xr:uid="{00000000-0002-0000-0000-000003000000}">
      <formula1>"دارد(همه ردیف ها), دارد(بعضی ردیف ها), ندارد"</formula1>
    </dataValidation>
  </dataValidations>
  <pageMargins left="0.33" right="0.33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30EE9-448F-4B78-B7A0-D9E9ABCE5F94}">
  <sheetPr codeName="Sheet4"/>
  <dimension ref="A1:I164"/>
  <sheetViews>
    <sheetView rightToLeft="1" workbookViewId="0">
      <selection activeCell="I3" sqref="I3"/>
    </sheetView>
  </sheetViews>
  <sheetFormatPr defaultRowHeight="15" x14ac:dyDescent="0.25"/>
  <cols>
    <col min="1" max="1" width="7.5703125" style="1" customWidth="1"/>
    <col min="2" max="2" width="9.140625" style="1"/>
    <col min="3" max="4" width="9" style="1" bestFit="1" customWidth="1"/>
    <col min="5" max="5" width="53" customWidth="1"/>
    <col min="6" max="6" width="16.7109375" customWidth="1"/>
    <col min="7" max="7" width="13.5703125" customWidth="1"/>
    <col min="8" max="8" width="11.7109375" customWidth="1"/>
    <col min="9" max="9" width="10.85546875" customWidth="1"/>
  </cols>
  <sheetData>
    <row r="1" spans="1:9" x14ac:dyDescent="0.25">
      <c r="A1" s="44" t="s">
        <v>177</v>
      </c>
      <c r="B1" s="44" t="s">
        <v>6</v>
      </c>
      <c r="C1" s="44" t="s">
        <v>39</v>
      </c>
      <c r="D1" s="44" t="s">
        <v>40</v>
      </c>
      <c r="E1" s="44" t="s">
        <v>41</v>
      </c>
      <c r="F1" s="44" t="s">
        <v>173</v>
      </c>
      <c r="G1" s="44" t="s">
        <v>174</v>
      </c>
      <c r="H1" s="44" t="s">
        <v>175</v>
      </c>
      <c r="I1" s="63" t="s">
        <v>358</v>
      </c>
    </row>
    <row r="2" spans="1:9" x14ac:dyDescent="0.25">
      <c r="A2" s="44">
        <v>1</v>
      </c>
      <c r="B2" s="44">
        <v>392000</v>
      </c>
      <c r="C2" s="44">
        <v>623000</v>
      </c>
      <c r="D2" s="44">
        <v>470000</v>
      </c>
      <c r="E2" s="43" t="s">
        <v>42</v>
      </c>
      <c r="F2" s="81" t="e">
        <f>VLOOKUP('T.A.Pas'!B5,$A$1:$B$200,2,0)</f>
        <v>#N/A</v>
      </c>
      <c r="G2" s="81" t="e">
        <f>VLOOKUP('T.A.Pas'!B5,$A$1:$C$200,3,0)</f>
        <v>#N/A</v>
      </c>
      <c r="H2" s="81" t="e">
        <f>VLOOKUP('T.A.Pas'!B5,$A$1:$D$200,4,0)</f>
        <v>#N/A</v>
      </c>
      <c r="I2" s="63" t="str">
        <f>'T.A.Pas'!B4</f>
        <v>مسکونی</v>
      </c>
    </row>
    <row r="3" spans="1:9" x14ac:dyDescent="0.25">
      <c r="A3" s="44">
        <v>2</v>
      </c>
      <c r="B3" s="44">
        <v>1700000</v>
      </c>
      <c r="C3" s="44">
        <v>2430000</v>
      </c>
      <c r="D3" s="44">
        <v>1870000</v>
      </c>
      <c r="E3" s="43" t="s">
        <v>43</v>
      </c>
      <c r="F3" s="81"/>
      <c r="G3" s="81"/>
      <c r="H3" s="81"/>
      <c r="I3" s="64" t="e">
        <f>IF(I2="مسکونی",F2,IF(I2="تجاری",G2,IF(I2="اداری",H2,"")))</f>
        <v>#N/A</v>
      </c>
    </row>
    <row r="4" spans="1:9" x14ac:dyDescent="0.25">
      <c r="A4" s="44">
        <v>3</v>
      </c>
      <c r="B4" s="44">
        <v>412000</v>
      </c>
      <c r="C4" s="44">
        <v>654000</v>
      </c>
      <c r="D4" s="44">
        <v>494000</v>
      </c>
      <c r="E4" s="43" t="s">
        <v>44</v>
      </c>
    </row>
    <row r="5" spans="1:9" x14ac:dyDescent="0.25">
      <c r="A5" s="44">
        <v>4</v>
      </c>
      <c r="B5" s="44">
        <v>848000</v>
      </c>
      <c r="C5" s="44">
        <v>1796000</v>
      </c>
      <c r="D5" s="44">
        <v>1131000</v>
      </c>
      <c r="E5" s="43" t="s">
        <v>45</v>
      </c>
    </row>
    <row r="6" spans="1:9" x14ac:dyDescent="0.25">
      <c r="A6" s="44">
        <v>5</v>
      </c>
      <c r="B6" s="44">
        <v>712000</v>
      </c>
      <c r="C6" s="44">
        <v>1130000</v>
      </c>
      <c r="D6" s="44">
        <v>854000</v>
      </c>
      <c r="E6" s="43" t="s">
        <v>46</v>
      </c>
    </row>
    <row r="7" spans="1:9" x14ac:dyDescent="0.25">
      <c r="A7" s="44">
        <v>6</v>
      </c>
      <c r="B7" s="44">
        <v>766000</v>
      </c>
      <c r="C7" s="44">
        <v>1217000</v>
      </c>
      <c r="D7" s="44">
        <v>920000</v>
      </c>
      <c r="E7" s="43" t="s">
        <v>47</v>
      </c>
    </row>
    <row r="8" spans="1:9" x14ac:dyDescent="0.25">
      <c r="A8" s="44">
        <v>7</v>
      </c>
      <c r="B8" s="44">
        <v>500000</v>
      </c>
      <c r="C8" s="44">
        <v>882000</v>
      </c>
      <c r="D8" s="44">
        <v>555000</v>
      </c>
      <c r="E8" s="43" t="s">
        <v>48</v>
      </c>
    </row>
    <row r="9" spans="1:9" x14ac:dyDescent="0.25">
      <c r="A9" s="44">
        <v>8</v>
      </c>
      <c r="B9" s="44">
        <v>457000</v>
      </c>
      <c r="C9" s="44">
        <v>726000</v>
      </c>
      <c r="D9" s="44">
        <v>549000</v>
      </c>
      <c r="E9" s="43" t="s">
        <v>49</v>
      </c>
    </row>
    <row r="10" spans="1:9" x14ac:dyDescent="0.25">
      <c r="A10" s="44">
        <v>9</v>
      </c>
      <c r="B10" s="44">
        <v>2892000</v>
      </c>
      <c r="C10" s="44">
        <v>3878000</v>
      </c>
      <c r="D10" s="44">
        <v>3009000</v>
      </c>
      <c r="E10" s="43" t="s">
        <v>50</v>
      </c>
    </row>
    <row r="11" spans="1:9" x14ac:dyDescent="0.25">
      <c r="A11" s="44">
        <v>10</v>
      </c>
      <c r="B11" s="44">
        <v>5320000</v>
      </c>
      <c r="C11" s="44">
        <v>8450000</v>
      </c>
      <c r="D11" s="44">
        <v>6384000</v>
      </c>
      <c r="E11" s="43" t="s">
        <v>51</v>
      </c>
    </row>
    <row r="12" spans="1:9" x14ac:dyDescent="0.25">
      <c r="A12" s="44">
        <v>11</v>
      </c>
      <c r="B12" s="44">
        <v>9000000</v>
      </c>
      <c r="C12" s="44">
        <v>14294000</v>
      </c>
      <c r="D12" s="44">
        <v>10800000</v>
      </c>
      <c r="E12" s="43" t="s">
        <v>52</v>
      </c>
    </row>
    <row r="13" spans="1:9" x14ac:dyDescent="0.25">
      <c r="A13" s="44">
        <v>12</v>
      </c>
      <c r="B13" s="44">
        <v>6619000</v>
      </c>
      <c r="C13" s="44">
        <v>10512000</v>
      </c>
      <c r="D13" s="44">
        <v>7943000</v>
      </c>
      <c r="E13" s="43" t="s">
        <v>53</v>
      </c>
    </row>
    <row r="14" spans="1:9" x14ac:dyDescent="0.25">
      <c r="A14" s="44">
        <v>13</v>
      </c>
      <c r="B14" s="44">
        <v>32590000</v>
      </c>
      <c r="C14" s="44">
        <v>51760000</v>
      </c>
      <c r="D14" s="44">
        <v>39108000</v>
      </c>
      <c r="E14" s="43" t="s">
        <v>54</v>
      </c>
    </row>
    <row r="15" spans="1:9" x14ac:dyDescent="0.25">
      <c r="A15" s="44">
        <v>14</v>
      </c>
      <c r="B15" s="44">
        <v>12459000</v>
      </c>
      <c r="C15" s="44">
        <v>19788000</v>
      </c>
      <c r="D15" s="44">
        <v>14951000</v>
      </c>
      <c r="E15" s="43" t="s">
        <v>55</v>
      </c>
    </row>
    <row r="16" spans="1:9" x14ac:dyDescent="0.25">
      <c r="A16" s="44">
        <v>15</v>
      </c>
      <c r="B16" s="44">
        <v>13885000</v>
      </c>
      <c r="C16" s="44">
        <v>22053000</v>
      </c>
      <c r="D16" s="44">
        <v>16663000</v>
      </c>
      <c r="E16" s="43" t="s">
        <v>56</v>
      </c>
    </row>
    <row r="17" spans="1:5" x14ac:dyDescent="0.25">
      <c r="A17" s="44">
        <v>16</v>
      </c>
      <c r="B17" s="44">
        <v>19760000</v>
      </c>
      <c r="C17" s="44">
        <v>31384000</v>
      </c>
      <c r="D17" s="44">
        <v>23712000</v>
      </c>
      <c r="E17" s="43" t="s">
        <v>57</v>
      </c>
    </row>
    <row r="18" spans="1:5" x14ac:dyDescent="0.25">
      <c r="A18" s="44">
        <v>17</v>
      </c>
      <c r="B18" s="44">
        <v>21981000</v>
      </c>
      <c r="C18" s="44">
        <v>34911000</v>
      </c>
      <c r="D18" s="44">
        <v>26377000</v>
      </c>
      <c r="E18" s="43" t="s">
        <v>58</v>
      </c>
    </row>
    <row r="19" spans="1:5" x14ac:dyDescent="0.25">
      <c r="A19" s="44">
        <v>18</v>
      </c>
      <c r="B19" s="44">
        <v>34811000</v>
      </c>
      <c r="C19" s="44">
        <v>55289000</v>
      </c>
      <c r="D19" s="44">
        <v>41774000</v>
      </c>
      <c r="E19" s="43" t="s">
        <v>59</v>
      </c>
    </row>
    <row r="20" spans="1:5" x14ac:dyDescent="0.25">
      <c r="A20" s="44">
        <v>19</v>
      </c>
      <c r="B20" s="44">
        <v>12227000</v>
      </c>
      <c r="C20" s="44">
        <v>19419000</v>
      </c>
      <c r="D20" s="44">
        <v>14672000</v>
      </c>
      <c r="E20" s="43" t="s">
        <v>60</v>
      </c>
    </row>
    <row r="21" spans="1:5" x14ac:dyDescent="0.25">
      <c r="A21" s="44">
        <v>20</v>
      </c>
      <c r="B21" s="44">
        <v>6393000</v>
      </c>
      <c r="C21" s="44">
        <v>10153000</v>
      </c>
      <c r="D21" s="44">
        <v>7671000</v>
      </c>
      <c r="E21" s="43" t="s">
        <v>61</v>
      </c>
    </row>
    <row r="22" spans="1:5" x14ac:dyDescent="0.25">
      <c r="A22" s="44">
        <v>21</v>
      </c>
      <c r="B22" s="44">
        <v>6575000</v>
      </c>
      <c r="C22" s="44">
        <v>10443000</v>
      </c>
      <c r="D22" s="44">
        <v>7891000</v>
      </c>
      <c r="E22" s="43" t="s">
        <v>62</v>
      </c>
    </row>
    <row r="23" spans="1:5" x14ac:dyDescent="0.25">
      <c r="A23" s="44">
        <v>22</v>
      </c>
      <c r="B23" s="44">
        <v>9504000</v>
      </c>
      <c r="C23" s="44">
        <v>15095000</v>
      </c>
      <c r="D23" s="44">
        <v>11405000</v>
      </c>
      <c r="E23" s="43" t="s">
        <v>63</v>
      </c>
    </row>
    <row r="24" spans="1:5" x14ac:dyDescent="0.25">
      <c r="A24" s="44">
        <v>23</v>
      </c>
      <c r="B24" s="44">
        <v>1456000</v>
      </c>
      <c r="C24" s="44">
        <v>2312000</v>
      </c>
      <c r="D24" s="44">
        <v>1447000</v>
      </c>
      <c r="E24" s="43" t="s">
        <v>64</v>
      </c>
    </row>
    <row r="25" spans="1:5" x14ac:dyDescent="0.25">
      <c r="A25" s="44">
        <v>24</v>
      </c>
      <c r="B25" s="44">
        <v>10419000</v>
      </c>
      <c r="C25" s="44">
        <v>16547000</v>
      </c>
      <c r="D25" s="44">
        <v>12502000</v>
      </c>
      <c r="E25" s="43" t="s">
        <v>65</v>
      </c>
    </row>
    <row r="26" spans="1:5" x14ac:dyDescent="0.25">
      <c r="A26" s="44">
        <v>25</v>
      </c>
      <c r="B26" s="44">
        <v>7610000</v>
      </c>
      <c r="C26" s="44">
        <v>12087000</v>
      </c>
      <c r="D26" s="44">
        <v>9133000</v>
      </c>
      <c r="E26" s="43" t="s">
        <v>66</v>
      </c>
    </row>
    <row r="27" spans="1:5" x14ac:dyDescent="0.25">
      <c r="A27" s="44">
        <v>26</v>
      </c>
      <c r="B27" s="44">
        <v>26058000</v>
      </c>
      <c r="C27" s="44">
        <v>41386000</v>
      </c>
      <c r="D27" s="44">
        <v>31269000</v>
      </c>
      <c r="E27" s="43" t="s">
        <v>67</v>
      </c>
    </row>
    <row r="28" spans="1:5" x14ac:dyDescent="0.25">
      <c r="A28" s="44">
        <v>27</v>
      </c>
      <c r="B28" s="44">
        <v>15200000</v>
      </c>
      <c r="C28" s="44">
        <v>24142000</v>
      </c>
      <c r="D28" s="44">
        <v>18240000</v>
      </c>
      <c r="E28" s="43" t="s">
        <v>67</v>
      </c>
    </row>
    <row r="29" spans="1:5" x14ac:dyDescent="0.25">
      <c r="A29" s="44">
        <v>28</v>
      </c>
      <c r="B29" s="44">
        <v>4124000</v>
      </c>
      <c r="C29" s="44">
        <v>6550000</v>
      </c>
      <c r="D29" s="44">
        <v>4949000</v>
      </c>
      <c r="E29" s="43" t="s">
        <v>68</v>
      </c>
    </row>
    <row r="30" spans="1:5" x14ac:dyDescent="0.25">
      <c r="A30" s="44">
        <v>29</v>
      </c>
      <c r="B30" s="44">
        <v>3639000</v>
      </c>
      <c r="C30" s="44">
        <v>5779000</v>
      </c>
      <c r="D30" s="44">
        <v>4367000</v>
      </c>
      <c r="E30" s="43" t="s">
        <v>69</v>
      </c>
    </row>
    <row r="31" spans="1:5" x14ac:dyDescent="0.25">
      <c r="A31" s="44">
        <v>30</v>
      </c>
      <c r="B31" s="44">
        <v>4031000</v>
      </c>
      <c r="C31" s="44">
        <v>6402000</v>
      </c>
      <c r="D31" s="44">
        <v>4837000</v>
      </c>
      <c r="E31" s="43" t="s">
        <v>70</v>
      </c>
    </row>
    <row r="32" spans="1:5" x14ac:dyDescent="0.25">
      <c r="A32" s="44">
        <v>31</v>
      </c>
      <c r="B32" s="44">
        <v>2482000</v>
      </c>
      <c r="C32" s="44">
        <v>3942000</v>
      </c>
      <c r="D32" s="44">
        <v>2978000</v>
      </c>
      <c r="E32" s="43" t="s">
        <v>71</v>
      </c>
    </row>
    <row r="33" spans="1:5" x14ac:dyDescent="0.25">
      <c r="A33" s="44">
        <v>32</v>
      </c>
      <c r="B33" s="44">
        <v>28663000</v>
      </c>
      <c r="C33" s="44">
        <v>45524000</v>
      </c>
      <c r="D33" s="44">
        <v>34396000</v>
      </c>
      <c r="E33" s="43" t="s">
        <v>72</v>
      </c>
    </row>
    <row r="34" spans="1:5" x14ac:dyDescent="0.25">
      <c r="A34" s="44">
        <v>33</v>
      </c>
      <c r="B34" s="44">
        <v>15422000</v>
      </c>
      <c r="C34" s="44">
        <v>24494000</v>
      </c>
      <c r="D34" s="44">
        <v>18507000</v>
      </c>
      <c r="E34" s="43" t="s">
        <v>72</v>
      </c>
    </row>
    <row r="35" spans="1:5" x14ac:dyDescent="0.25">
      <c r="A35" s="44">
        <v>34</v>
      </c>
      <c r="B35" s="44">
        <v>9211000</v>
      </c>
      <c r="C35" s="44">
        <v>14629000</v>
      </c>
      <c r="D35" s="44">
        <v>11053000</v>
      </c>
      <c r="E35" s="43" t="s">
        <v>73</v>
      </c>
    </row>
    <row r="36" spans="1:5" x14ac:dyDescent="0.25">
      <c r="A36" s="44">
        <v>35</v>
      </c>
      <c r="B36" s="44">
        <v>9211000</v>
      </c>
      <c r="C36" s="44">
        <v>14629000</v>
      </c>
      <c r="D36" s="44">
        <v>11053000</v>
      </c>
      <c r="E36" s="43" t="s">
        <v>74</v>
      </c>
    </row>
    <row r="37" spans="1:5" x14ac:dyDescent="0.25">
      <c r="A37" s="44">
        <v>36</v>
      </c>
      <c r="B37" s="44">
        <v>8030000</v>
      </c>
      <c r="C37" s="44">
        <v>12753000</v>
      </c>
      <c r="D37" s="44">
        <v>9636000</v>
      </c>
      <c r="E37" s="43" t="s">
        <v>75</v>
      </c>
    </row>
    <row r="38" spans="1:5" x14ac:dyDescent="0.25">
      <c r="A38" s="44">
        <v>37</v>
      </c>
      <c r="B38" s="44">
        <v>6129000</v>
      </c>
      <c r="C38" s="44">
        <v>9735000</v>
      </c>
      <c r="D38" s="44">
        <v>7355000</v>
      </c>
      <c r="E38" s="43" t="s">
        <v>76</v>
      </c>
    </row>
    <row r="39" spans="1:5" x14ac:dyDescent="0.25">
      <c r="A39" s="44">
        <v>38</v>
      </c>
      <c r="B39" s="44">
        <v>5062000</v>
      </c>
      <c r="C39" s="44">
        <v>8039000</v>
      </c>
      <c r="D39" s="44">
        <v>6074000</v>
      </c>
      <c r="E39" s="43" t="s">
        <v>71</v>
      </c>
    </row>
    <row r="40" spans="1:5" x14ac:dyDescent="0.25">
      <c r="A40" s="44">
        <v>39</v>
      </c>
      <c r="B40" s="44">
        <v>9809000</v>
      </c>
      <c r="C40" s="44">
        <v>15579000</v>
      </c>
      <c r="D40" s="44">
        <v>11771000</v>
      </c>
      <c r="E40" s="43" t="s">
        <v>77</v>
      </c>
    </row>
    <row r="41" spans="1:5" x14ac:dyDescent="0.25">
      <c r="A41" s="44">
        <v>40</v>
      </c>
      <c r="B41" s="44">
        <v>8408000</v>
      </c>
      <c r="C41" s="44">
        <v>13354000</v>
      </c>
      <c r="D41" s="44">
        <v>10090000</v>
      </c>
      <c r="E41" s="43" t="s">
        <v>78</v>
      </c>
    </row>
    <row r="42" spans="1:5" x14ac:dyDescent="0.25">
      <c r="A42" s="44">
        <v>41</v>
      </c>
      <c r="B42" s="44">
        <v>5062000</v>
      </c>
      <c r="C42" s="44">
        <v>8039000</v>
      </c>
      <c r="D42" s="44">
        <v>6074000</v>
      </c>
      <c r="E42" s="43" t="s">
        <v>78</v>
      </c>
    </row>
    <row r="43" spans="1:5" x14ac:dyDescent="0.25">
      <c r="A43" s="44">
        <v>42</v>
      </c>
      <c r="B43" s="44">
        <v>10047000</v>
      </c>
      <c r="C43" s="44">
        <v>15957000</v>
      </c>
      <c r="D43" s="44">
        <v>12057000</v>
      </c>
      <c r="E43" s="43" t="s">
        <v>79</v>
      </c>
    </row>
    <row r="44" spans="1:5" x14ac:dyDescent="0.25">
      <c r="A44" s="44">
        <v>43</v>
      </c>
      <c r="B44" s="44">
        <v>12425000</v>
      </c>
      <c r="C44" s="44">
        <v>19733000</v>
      </c>
      <c r="D44" s="44">
        <v>14910000</v>
      </c>
      <c r="E44" s="43" t="s">
        <v>80</v>
      </c>
    </row>
    <row r="45" spans="1:5" x14ac:dyDescent="0.25">
      <c r="A45" s="44">
        <v>44</v>
      </c>
      <c r="B45" s="44">
        <v>10086000</v>
      </c>
      <c r="C45" s="44">
        <v>16019000</v>
      </c>
      <c r="D45" s="44">
        <v>12103000</v>
      </c>
      <c r="E45" s="43" t="s">
        <v>80</v>
      </c>
    </row>
    <row r="46" spans="1:5" x14ac:dyDescent="0.25">
      <c r="A46" s="44">
        <v>45</v>
      </c>
      <c r="B46" s="44">
        <v>8650000</v>
      </c>
      <c r="C46" s="44">
        <v>13739000</v>
      </c>
      <c r="D46" s="44">
        <v>10380000</v>
      </c>
      <c r="E46" s="43" t="s">
        <v>79</v>
      </c>
    </row>
    <row r="47" spans="1:5" x14ac:dyDescent="0.25">
      <c r="A47" s="44">
        <v>46</v>
      </c>
      <c r="B47" s="44">
        <v>7048000</v>
      </c>
      <c r="C47" s="44">
        <v>11195000</v>
      </c>
      <c r="D47" s="44">
        <v>8458000</v>
      </c>
      <c r="E47" s="43" t="s">
        <v>79</v>
      </c>
    </row>
    <row r="48" spans="1:5" x14ac:dyDescent="0.25">
      <c r="A48" s="44">
        <v>47</v>
      </c>
      <c r="B48" s="44">
        <v>8650000</v>
      </c>
      <c r="C48" s="44">
        <v>13739000</v>
      </c>
      <c r="D48" s="44">
        <v>10380000</v>
      </c>
      <c r="E48" s="43" t="s">
        <v>80</v>
      </c>
    </row>
    <row r="49" spans="1:5" x14ac:dyDescent="0.25">
      <c r="A49" s="44">
        <v>48</v>
      </c>
      <c r="B49" s="44">
        <v>7048000</v>
      </c>
      <c r="C49" s="44">
        <v>11195000</v>
      </c>
      <c r="D49" s="44">
        <v>8458000</v>
      </c>
      <c r="E49" s="43" t="s">
        <v>80</v>
      </c>
    </row>
    <row r="50" spans="1:5" x14ac:dyDescent="0.25">
      <c r="A50" s="44">
        <v>49</v>
      </c>
      <c r="B50" s="44">
        <v>4031000</v>
      </c>
      <c r="C50" s="44">
        <v>6402000</v>
      </c>
      <c r="D50" s="44">
        <v>4837000</v>
      </c>
      <c r="E50" s="43" t="s">
        <v>81</v>
      </c>
    </row>
    <row r="51" spans="1:5" x14ac:dyDescent="0.25">
      <c r="A51" s="44">
        <v>50</v>
      </c>
      <c r="B51" s="44">
        <v>2482000</v>
      </c>
      <c r="C51" s="44">
        <v>3942000</v>
      </c>
      <c r="D51" s="44">
        <v>2978000</v>
      </c>
      <c r="E51" s="43" t="s">
        <v>82</v>
      </c>
    </row>
    <row r="52" spans="1:5" x14ac:dyDescent="0.25">
      <c r="A52" s="44">
        <v>51</v>
      </c>
      <c r="B52" s="44">
        <v>4773000</v>
      </c>
      <c r="C52" s="44">
        <v>7580000</v>
      </c>
      <c r="D52" s="44">
        <v>5272000</v>
      </c>
      <c r="E52" s="43" t="s">
        <v>83</v>
      </c>
    </row>
    <row r="53" spans="1:5" x14ac:dyDescent="0.25">
      <c r="A53" s="44">
        <v>52</v>
      </c>
      <c r="B53" s="44">
        <v>3616000</v>
      </c>
      <c r="C53" s="44">
        <v>5742000</v>
      </c>
      <c r="D53" s="44">
        <v>4339000</v>
      </c>
      <c r="E53" s="43" t="s">
        <v>83</v>
      </c>
    </row>
    <row r="54" spans="1:5" x14ac:dyDescent="0.25">
      <c r="A54" s="44">
        <v>53</v>
      </c>
      <c r="B54" s="44">
        <v>9470000</v>
      </c>
      <c r="C54" s="44">
        <v>15041000</v>
      </c>
      <c r="D54" s="44">
        <v>11364000</v>
      </c>
      <c r="E54" s="43" t="s">
        <v>84</v>
      </c>
    </row>
    <row r="55" spans="1:5" x14ac:dyDescent="0.25">
      <c r="A55" s="44">
        <v>54</v>
      </c>
      <c r="B55" s="44">
        <v>8446000</v>
      </c>
      <c r="C55" s="44">
        <v>13415000</v>
      </c>
      <c r="D55" s="44">
        <v>10136000</v>
      </c>
      <c r="E55" s="43" t="s">
        <v>85</v>
      </c>
    </row>
    <row r="56" spans="1:5" x14ac:dyDescent="0.25">
      <c r="A56" s="44">
        <v>55</v>
      </c>
      <c r="B56" s="44">
        <v>3266000</v>
      </c>
      <c r="C56" s="44">
        <v>5187000</v>
      </c>
      <c r="D56" s="44">
        <v>3919000</v>
      </c>
      <c r="E56" s="43" t="s">
        <v>86</v>
      </c>
    </row>
    <row r="57" spans="1:5" x14ac:dyDescent="0.25">
      <c r="A57" s="44">
        <v>56</v>
      </c>
      <c r="B57" s="44">
        <v>2426000</v>
      </c>
      <c r="C57" s="44">
        <v>3853000</v>
      </c>
      <c r="D57" s="44">
        <v>2911000</v>
      </c>
      <c r="E57" s="43" t="s">
        <v>87</v>
      </c>
    </row>
    <row r="58" spans="1:5" x14ac:dyDescent="0.25">
      <c r="A58" s="44">
        <v>57</v>
      </c>
      <c r="B58" s="44">
        <v>3732000</v>
      </c>
      <c r="C58" s="44">
        <v>5928000</v>
      </c>
      <c r="D58" s="44">
        <v>4479000</v>
      </c>
      <c r="E58" s="43" t="s">
        <v>88</v>
      </c>
    </row>
    <row r="59" spans="1:5" x14ac:dyDescent="0.25">
      <c r="A59" s="44">
        <v>58</v>
      </c>
      <c r="B59" s="44">
        <v>3849000</v>
      </c>
      <c r="C59" s="44">
        <v>6113000</v>
      </c>
      <c r="D59" s="44">
        <v>4619000</v>
      </c>
      <c r="E59" s="43" t="s">
        <v>89</v>
      </c>
    </row>
    <row r="60" spans="1:5" x14ac:dyDescent="0.25">
      <c r="A60" s="44">
        <v>59</v>
      </c>
      <c r="B60" s="44">
        <v>4180000</v>
      </c>
      <c r="C60" s="44">
        <v>6639000</v>
      </c>
      <c r="D60" s="44">
        <v>5016000</v>
      </c>
      <c r="E60" s="43" t="s">
        <v>90</v>
      </c>
    </row>
    <row r="61" spans="1:5" x14ac:dyDescent="0.25">
      <c r="A61" s="44">
        <v>60</v>
      </c>
      <c r="B61" s="44">
        <v>4311000</v>
      </c>
      <c r="C61" s="44">
        <v>6846000</v>
      </c>
      <c r="D61" s="44">
        <v>5173000</v>
      </c>
      <c r="E61" s="43" t="s">
        <v>90</v>
      </c>
    </row>
    <row r="62" spans="1:5" x14ac:dyDescent="0.25">
      <c r="A62" s="44">
        <v>61</v>
      </c>
      <c r="B62" s="44">
        <v>2519000</v>
      </c>
      <c r="C62" s="44">
        <v>4001000</v>
      </c>
      <c r="D62" s="44">
        <v>3023000</v>
      </c>
      <c r="E62" s="43" t="s">
        <v>91</v>
      </c>
    </row>
    <row r="63" spans="1:5" x14ac:dyDescent="0.25">
      <c r="A63" s="44">
        <v>62</v>
      </c>
      <c r="B63" s="44">
        <v>6349000</v>
      </c>
      <c r="C63" s="44">
        <v>10084000</v>
      </c>
      <c r="D63" s="44">
        <v>7619000</v>
      </c>
      <c r="E63" s="43" t="s">
        <v>72</v>
      </c>
    </row>
    <row r="64" spans="1:5" x14ac:dyDescent="0.25">
      <c r="A64" s="44">
        <v>63</v>
      </c>
      <c r="B64" s="44">
        <v>3788000</v>
      </c>
      <c r="C64" s="44">
        <v>6017000</v>
      </c>
      <c r="D64" s="44">
        <v>4546000</v>
      </c>
      <c r="E64" s="43" t="s">
        <v>92</v>
      </c>
    </row>
    <row r="65" spans="1:5" x14ac:dyDescent="0.25">
      <c r="A65" s="44">
        <v>64</v>
      </c>
      <c r="B65" s="44">
        <v>3516000</v>
      </c>
      <c r="C65" s="44">
        <v>5585000</v>
      </c>
      <c r="D65" s="44">
        <v>4219000</v>
      </c>
      <c r="E65" s="43" t="s">
        <v>93</v>
      </c>
    </row>
    <row r="66" spans="1:5" x14ac:dyDescent="0.25">
      <c r="A66" s="44">
        <v>65</v>
      </c>
      <c r="B66" s="44">
        <v>11241000</v>
      </c>
      <c r="C66" s="44">
        <v>17853000</v>
      </c>
      <c r="D66" s="44">
        <v>13489000</v>
      </c>
      <c r="E66" s="43" t="s">
        <v>94</v>
      </c>
    </row>
    <row r="67" spans="1:5" x14ac:dyDescent="0.25">
      <c r="A67" s="44">
        <v>66</v>
      </c>
      <c r="B67" s="44">
        <v>10831000</v>
      </c>
      <c r="C67" s="44">
        <v>17202000</v>
      </c>
      <c r="D67" s="44">
        <v>12997000</v>
      </c>
      <c r="E67" s="43" t="s">
        <v>94</v>
      </c>
    </row>
    <row r="68" spans="1:5" x14ac:dyDescent="0.25">
      <c r="A68" s="44">
        <v>67</v>
      </c>
      <c r="B68" s="44">
        <v>10109000</v>
      </c>
      <c r="C68" s="44">
        <v>16055000</v>
      </c>
      <c r="D68" s="44">
        <v>12131000</v>
      </c>
      <c r="E68" s="43" t="s">
        <v>94</v>
      </c>
    </row>
    <row r="69" spans="1:5" x14ac:dyDescent="0.25">
      <c r="A69" s="44">
        <v>68</v>
      </c>
      <c r="B69" s="44">
        <v>6444000</v>
      </c>
      <c r="C69" s="44">
        <v>10203000</v>
      </c>
      <c r="D69" s="44">
        <v>7709000</v>
      </c>
      <c r="E69" s="43" t="s">
        <v>95</v>
      </c>
    </row>
    <row r="70" spans="1:5" x14ac:dyDescent="0.25">
      <c r="A70" s="44">
        <v>69</v>
      </c>
      <c r="B70" s="44">
        <v>5619000</v>
      </c>
      <c r="C70" s="44">
        <v>8924000</v>
      </c>
      <c r="D70" s="44">
        <v>6742000</v>
      </c>
      <c r="E70" s="43" t="s">
        <v>96</v>
      </c>
    </row>
    <row r="71" spans="1:5" x14ac:dyDescent="0.25">
      <c r="A71" s="44">
        <v>70</v>
      </c>
      <c r="B71" s="44">
        <v>7249000</v>
      </c>
      <c r="C71" s="44">
        <v>11513000</v>
      </c>
      <c r="D71" s="44">
        <v>8699000</v>
      </c>
      <c r="E71" s="43" t="s">
        <v>97</v>
      </c>
    </row>
    <row r="72" spans="1:5" x14ac:dyDescent="0.25">
      <c r="A72" s="44">
        <v>71</v>
      </c>
      <c r="B72" s="44">
        <v>7879000</v>
      </c>
      <c r="C72" s="44">
        <v>12514000</v>
      </c>
      <c r="D72" s="44">
        <v>9455000</v>
      </c>
      <c r="E72" s="43" t="s">
        <v>95</v>
      </c>
    </row>
    <row r="73" spans="1:5" x14ac:dyDescent="0.25">
      <c r="A73" s="44">
        <v>72</v>
      </c>
      <c r="B73" s="44">
        <v>1120000</v>
      </c>
      <c r="C73" s="44">
        <v>1778000</v>
      </c>
      <c r="D73" s="44">
        <v>1344000</v>
      </c>
      <c r="E73" s="43" t="s">
        <v>98</v>
      </c>
    </row>
    <row r="74" spans="1:5" x14ac:dyDescent="0.25">
      <c r="A74" s="44">
        <v>73</v>
      </c>
      <c r="B74" s="44">
        <v>789000</v>
      </c>
      <c r="C74" s="44">
        <v>1299000</v>
      </c>
      <c r="D74" s="44">
        <v>964000</v>
      </c>
      <c r="E74" s="43" t="s">
        <v>99</v>
      </c>
    </row>
    <row r="75" spans="1:5" x14ac:dyDescent="0.25">
      <c r="A75" s="44">
        <v>74</v>
      </c>
      <c r="B75" s="44">
        <v>952000</v>
      </c>
      <c r="C75" s="44">
        <v>1512000</v>
      </c>
      <c r="D75" s="44">
        <v>1142000</v>
      </c>
      <c r="E75" s="43" t="s">
        <v>100</v>
      </c>
    </row>
    <row r="76" spans="1:5" x14ac:dyDescent="0.25">
      <c r="A76" s="44">
        <v>75</v>
      </c>
      <c r="B76" s="44">
        <v>838000</v>
      </c>
      <c r="C76" s="44">
        <v>1331000</v>
      </c>
      <c r="D76" s="44">
        <v>1005000</v>
      </c>
      <c r="E76" s="43" t="s">
        <v>100</v>
      </c>
    </row>
    <row r="77" spans="1:5" x14ac:dyDescent="0.25">
      <c r="A77" s="44">
        <v>76</v>
      </c>
      <c r="B77" s="44">
        <v>1333000</v>
      </c>
      <c r="C77" s="44">
        <v>2117000</v>
      </c>
      <c r="D77" s="44">
        <v>1599000</v>
      </c>
      <c r="E77" s="43" t="s">
        <v>101</v>
      </c>
    </row>
    <row r="78" spans="1:5" x14ac:dyDescent="0.25">
      <c r="A78" s="44">
        <v>77</v>
      </c>
      <c r="B78" s="44">
        <v>800000</v>
      </c>
      <c r="C78" s="44">
        <v>1270000</v>
      </c>
      <c r="D78" s="44">
        <v>960000</v>
      </c>
      <c r="E78" s="43" t="s">
        <v>102</v>
      </c>
    </row>
    <row r="79" spans="1:5" x14ac:dyDescent="0.25">
      <c r="A79" s="44">
        <v>78</v>
      </c>
      <c r="B79" s="44">
        <v>1135000</v>
      </c>
      <c r="C79" s="44">
        <v>2531000</v>
      </c>
      <c r="D79" s="44">
        <v>1554000</v>
      </c>
      <c r="E79" s="43" t="s">
        <v>103</v>
      </c>
    </row>
    <row r="80" spans="1:5" x14ac:dyDescent="0.25">
      <c r="A80" s="44">
        <v>79</v>
      </c>
      <c r="B80" s="44">
        <v>806000</v>
      </c>
      <c r="C80" s="44">
        <v>1195000</v>
      </c>
      <c r="D80" s="44">
        <v>967000</v>
      </c>
      <c r="E80" s="43" t="s">
        <v>104</v>
      </c>
    </row>
    <row r="81" spans="1:5" x14ac:dyDescent="0.25">
      <c r="A81" s="44">
        <v>80</v>
      </c>
      <c r="B81" s="44">
        <v>588000</v>
      </c>
      <c r="C81" s="44">
        <v>889000</v>
      </c>
      <c r="D81" s="44">
        <v>763000</v>
      </c>
      <c r="E81" s="43" t="s">
        <v>105</v>
      </c>
    </row>
    <row r="82" spans="1:5" x14ac:dyDescent="0.25">
      <c r="A82" s="44">
        <v>81</v>
      </c>
      <c r="B82" s="44">
        <v>611000</v>
      </c>
      <c r="C82" s="44">
        <v>970000</v>
      </c>
      <c r="D82" s="44">
        <v>840000</v>
      </c>
      <c r="E82" s="43" t="s">
        <v>106</v>
      </c>
    </row>
    <row r="83" spans="1:5" x14ac:dyDescent="0.25">
      <c r="A83" s="44">
        <v>82</v>
      </c>
      <c r="B83" s="44">
        <v>520000</v>
      </c>
      <c r="C83" s="44">
        <v>708000</v>
      </c>
      <c r="D83" s="44">
        <v>594000</v>
      </c>
      <c r="E83" s="43" t="s">
        <v>107</v>
      </c>
    </row>
    <row r="84" spans="1:5" x14ac:dyDescent="0.25">
      <c r="A84" s="44">
        <v>83</v>
      </c>
      <c r="B84" s="44">
        <v>763000</v>
      </c>
      <c r="C84" s="44">
        <v>1132000</v>
      </c>
      <c r="D84" s="44">
        <v>916000</v>
      </c>
      <c r="E84" s="43" t="s">
        <v>108</v>
      </c>
    </row>
    <row r="85" spans="1:5" x14ac:dyDescent="0.25">
      <c r="A85" s="44">
        <v>84</v>
      </c>
      <c r="B85" s="44">
        <v>637000</v>
      </c>
      <c r="C85" s="44">
        <v>952000</v>
      </c>
      <c r="D85" s="44">
        <v>750000</v>
      </c>
      <c r="E85" s="43" t="s">
        <v>109</v>
      </c>
    </row>
    <row r="86" spans="1:5" x14ac:dyDescent="0.25">
      <c r="A86" s="44">
        <v>85</v>
      </c>
      <c r="B86" s="44">
        <v>525000</v>
      </c>
      <c r="C86" s="44">
        <v>714000</v>
      </c>
      <c r="D86" s="44">
        <v>600000</v>
      </c>
      <c r="E86" s="43" t="s">
        <v>110</v>
      </c>
    </row>
    <row r="87" spans="1:5" x14ac:dyDescent="0.25">
      <c r="A87" s="44">
        <v>86</v>
      </c>
      <c r="B87" s="44">
        <v>297000</v>
      </c>
      <c r="C87" s="44">
        <v>453000</v>
      </c>
      <c r="D87" s="44">
        <v>356000</v>
      </c>
      <c r="E87" s="43" t="s">
        <v>111</v>
      </c>
    </row>
    <row r="88" spans="1:5" x14ac:dyDescent="0.25">
      <c r="A88" s="44">
        <v>87</v>
      </c>
      <c r="B88" s="44">
        <v>1194000</v>
      </c>
      <c r="C88" s="44">
        <v>1897000</v>
      </c>
      <c r="D88" s="44">
        <v>1433000</v>
      </c>
      <c r="E88" s="43" t="s">
        <v>112</v>
      </c>
    </row>
    <row r="89" spans="1:5" x14ac:dyDescent="0.25">
      <c r="A89" s="44">
        <v>88</v>
      </c>
      <c r="B89" s="44">
        <v>1121000</v>
      </c>
      <c r="C89" s="44">
        <v>1780000</v>
      </c>
      <c r="D89" s="44">
        <v>1345000</v>
      </c>
      <c r="E89" s="43" t="s">
        <v>113</v>
      </c>
    </row>
    <row r="90" spans="1:5" x14ac:dyDescent="0.25">
      <c r="A90" s="44">
        <v>89</v>
      </c>
      <c r="B90" s="44">
        <v>1157000</v>
      </c>
      <c r="C90" s="44">
        <v>1838000</v>
      </c>
      <c r="D90" s="44">
        <v>1388000</v>
      </c>
      <c r="E90" s="43" t="s">
        <v>114</v>
      </c>
    </row>
    <row r="91" spans="1:5" x14ac:dyDescent="0.25">
      <c r="A91" s="44">
        <v>90</v>
      </c>
      <c r="B91" s="44">
        <v>742000</v>
      </c>
      <c r="C91" s="44">
        <v>1179000</v>
      </c>
      <c r="D91" s="44">
        <v>891000</v>
      </c>
      <c r="E91" s="43" t="s">
        <v>115</v>
      </c>
    </row>
    <row r="92" spans="1:5" x14ac:dyDescent="0.25">
      <c r="A92" s="44">
        <v>91</v>
      </c>
      <c r="B92" s="44">
        <v>1085000</v>
      </c>
      <c r="C92" s="44">
        <v>1723000</v>
      </c>
      <c r="D92" s="44">
        <v>1302000</v>
      </c>
      <c r="E92" s="43" t="s">
        <v>116</v>
      </c>
    </row>
    <row r="93" spans="1:5" x14ac:dyDescent="0.25">
      <c r="A93" s="44">
        <v>92</v>
      </c>
      <c r="B93" s="44">
        <v>297000</v>
      </c>
      <c r="C93" s="44">
        <v>453000</v>
      </c>
      <c r="D93" s="44">
        <v>356000</v>
      </c>
      <c r="E93" s="43" t="s">
        <v>117</v>
      </c>
    </row>
    <row r="94" spans="1:5" x14ac:dyDescent="0.25">
      <c r="A94" s="44">
        <v>93</v>
      </c>
      <c r="B94" s="44">
        <v>457000</v>
      </c>
      <c r="C94" s="44">
        <v>726000</v>
      </c>
      <c r="D94" s="44">
        <v>549000</v>
      </c>
      <c r="E94" s="43" t="s">
        <v>118</v>
      </c>
    </row>
    <row r="95" spans="1:5" x14ac:dyDescent="0.25">
      <c r="A95" s="44">
        <v>94</v>
      </c>
      <c r="B95" s="44">
        <v>2221000</v>
      </c>
      <c r="C95" s="44">
        <v>3527000</v>
      </c>
      <c r="D95" s="44">
        <v>2665000</v>
      </c>
      <c r="E95" s="43" t="s">
        <v>119</v>
      </c>
    </row>
    <row r="96" spans="1:5" x14ac:dyDescent="0.25">
      <c r="A96" s="44">
        <v>95</v>
      </c>
      <c r="B96" s="44">
        <v>503000</v>
      </c>
      <c r="C96" s="44">
        <v>774000</v>
      </c>
      <c r="D96" s="44">
        <v>594000</v>
      </c>
      <c r="E96" s="43" t="s">
        <v>120</v>
      </c>
    </row>
    <row r="97" spans="1:5" x14ac:dyDescent="0.25">
      <c r="A97" s="44">
        <v>96</v>
      </c>
      <c r="B97" s="44">
        <v>5032000</v>
      </c>
      <c r="C97" s="44">
        <v>7991000</v>
      </c>
      <c r="D97" s="44">
        <v>6038000</v>
      </c>
      <c r="E97" s="43" t="s">
        <v>121</v>
      </c>
    </row>
    <row r="98" spans="1:5" x14ac:dyDescent="0.25">
      <c r="A98" s="44">
        <v>97</v>
      </c>
      <c r="B98" s="44">
        <v>5175000</v>
      </c>
      <c r="C98" s="44">
        <v>8220000</v>
      </c>
      <c r="D98" s="44">
        <v>6210000</v>
      </c>
      <c r="E98" s="43" t="s">
        <v>122</v>
      </c>
    </row>
    <row r="99" spans="1:5" x14ac:dyDescent="0.25">
      <c r="A99" s="44">
        <v>98</v>
      </c>
      <c r="B99" s="44">
        <v>5293000</v>
      </c>
      <c r="C99" s="44">
        <v>8406000</v>
      </c>
      <c r="D99" s="44">
        <v>6351000</v>
      </c>
      <c r="E99" s="43" t="s">
        <v>123</v>
      </c>
    </row>
    <row r="100" spans="1:5" x14ac:dyDescent="0.25">
      <c r="A100" s="44">
        <v>99</v>
      </c>
      <c r="B100" s="44">
        <v>6566000</v>
      </c>
      <c r="C100" s="44">
        <v>10429000</v>
      </c>
      <c r="D100" s="44">
        <v>7879000</v>
      </c>
      <c r="E100" s="43" t="s">
        <v>124</v>
      </c>
    </row>
    <row r="101" spans="1:5" x14ac:dyDescent="0.25">
      <c r="A101" s="44">
        <v>100</v>
      </c>
      <c r="B101" s="44">
        <v>60019000</v>
      </c>
      <c r="C101" s="44">
        <v>9560000</v>
      </c>
      <c r="D101" s="44">
        <v>7223000</v>
      </c>
      <c r="E101" s="43" t="s">
        <v>125</v>
      </c>
    </row>
    <row r="102" spans="1:5" x14ac:dyDescent="0.25">
      <c r="A102" s="44">
        <v>101</v>
      </c>
      <c r="B102" s="44">
        <v>6089000</v>
      </c>
      <c r="C102" s="44">
        <v>9670000</v>
      </c>
      <c r="D102" s="44">
        <v>7306000</v>
      </c>
      <c r="E102" s="43" t="s">
        <v>126</v>
      </c>
    </row>
    <row r="103" spans="1:5" x14ac:dyDescent="0.25">
      <c r="A103" s="44">
        <v>102</v>
      </c>
      <c r="B103" s="44">
        <v>7979000</v>
      </c>
      <c r="C103" s="44">
        <v>12672000</v>
      </c>
      <c r="D103" s="44">
        <v>9574000</v>
      </c>
      <c r="E103" s="43" t="s">
        <v>127</v>
      </c>
    </row>
    <row r="104" spans="1:5" x14ac:dyDescent="0.25">
      <c r="A104" s="44">
        <v>103</v>
      </c>
      <c r="B104" s="44">
        <v>11961000</v>
      </c>
      <c r="C104" s="44">
        <v>18997000</v>
      </c>
      <c r="D104" s="44">
        <v>14353000</v>
      </c>
      <c r="E104" s="43" t="s">
        <v>128</v>
      </c>
    </row>
    <row r="105" spans="1:5" x14ac:dyDescent="0.25">
      <c r="A105" s="44">
        <v>104</v>
      </c>
      <c r="B105" s="44">
        <v>2939000</v>
      </c>
      <c r="C105" s="44">
        <v>4668000</v>
      </c>
      <c r="D105" s="44">
        <v>3527000</v>
      </c>
      <c r="E105" s="43" t="s">
        <v>129</v>
      </c>
    </row>
    <row r="106" spans="1:5" x14ac:dyDescent="0.25">
      <c r="A106" s="44">
        <v>105</v>
      </c>
      <c r="B106" s="44">
        <v>5524000</v>
      </c>
      <c r="C106" s="44">
        <v>8774000</v>
      </c>
      <c r="D106" s="44">
        <v>6629000</v>
      </c>
      <c r="E106" s="43" t="s">
        <v>130</v>
      </c>
    </row>
    <row r="107" spans="1:5" x14ac:dyDescent="0.25">
      <c r="A107" s="44">
        <v>106</v>
      </c>
      <c r="B107" s="44">
        <v>3434000</v>
      </c>
      <c r="C107" s="44">
        <v>5453000</v>
      </c>
      <c r="D107" s="44">
        <v>4120000</v>
      </c>
      <c r="E107" s="43" t="s">
        <v>131</v>
      </c>
    </row>
    <row r="108" spans="1:5" x14ac:dyDescent="0.25">
      <c r="A108" s="44">
        <v>107</v>
      </c>
      <c r="B108" s="44">
        <v>2090000</v>
      </c>
      <c r="C108" s="44">
        <v>3319000</v>
      </c>
      <c r="D108" s="44">
        <v>2508000</v>
      </c>
      <c r="E108" s="43" t="s">
        <v>131</v>
      </c>
    </row>
    <row r="109" spans="1:5" x14ac:dyDescent="0.25">
      <c r="A109" s="44">
        <v>108</v>
      </c>
      <c r="B109" s="44">
        <v>4113000</v>
      </c>
      <c r="C109" s="44">
        <v>6532000</v>
      </c>
      <c r="D109" s="44">
        <v>4935000</v>
      </c>
      <c r="E109" s="43" t="s">
        <v>132</v>
      </c>
    </row>
    <row r="110" spans="1:5" x14ac:dyDescent="0.25">
      <c r="A110" s="44">
        <v>109</v>
      </c>
      <c r="B110" s="44">
        <v>3382000</v>
      </c>
      <c r="C110" s="44">
        <v>5372000</v>
      </c>
      <c r="D110" s="44">
        <v>4059000</v>
      </c>
      <c r="E110" s="43" t="s">
        <v>131</v>
      </c>
    </row>
    <row r="111" spans="1:5" x14ac:dyDescent="0.25">
      <c r="A111" s="44">
        <v>111</v>
      </c>
      <c r="B111" s="44">
        <v>2713000</v>
      </c>
      <c r="C111" s="44">
        <v>4308000</v>
      </c>
      <c r="D111" s="44">
        <v>3255000</v>
      </c>
      <c r="E111" s="43" t="s">
        <v>133</v>
      </c>
    </row>
    <row r="112" spans="1:5" x14ac:dyDescent="0.25">
      <c r="A112" s="44">
        <v>122</v>
      </c>
      <c r="B112" s="44">
        <v>10106000</v>
      </c>
      <c r="C112" s="44">
        <v>16050000</v>
      </c>
      <c r="D112" s="44">
        <v>12127000</v>
      </c>
      <c r="E112" s="43" t="s">
        <v>134</v>
      </c>
    </row>
    <row r="113" spans="1:5" x14ac:dyDescent="0.25">
      <c r="A113" s="44">
        <v>133</v>
      </c>
      <c r="B113" s="44">
        <v>13238000</v>
      </c>
      <c r="C113" s="44">
        <v>21025000</v>
      </c>
      <c r="D113" s="44">
        <v>15886000</v>
      </c>
      <c r="E113" s="43" t="s">
        <v>135</v>
      </c>
    </row>
    <row r="114" spans="1:5" x14ac:dyDescent="0.25">
      <c r="A114" s="44">
        <v>114</v>
      </c>
      <c r="B114" s="44">
        <v>19907000</v>
      </c>
      <c r="C114" s="44">
        <v>31617000</v>
      </c>
      <c r="D114" s="44">
        <v>23888000</v>
      </c>
      <c r="E114" s="43" t="s">
        <v>136</v>
      </c>
    </row>
    <row r="115" spans="1:5" x14ac:dyDescent="0.25">
      <c r="A115" s="44">
        <v>115</v>
      </c>
      <c r="B115" s="44">
        <v>22489000</v>
      </c>
      <c r="C115" s="44">
        <v>35718000</v>
      </c>
      <c r="D115" s="44">
        <v>26987000</v>
      </c>
      <c r="E115" s="43" t="s">
        <v>137</v>
      </c>
    </row>
    <row r="116" spans="1:5" x14ac:dyDescent="0.25">
      <c r="A116" s="44">
        <v>116</v>
      </c>
      <c r="B116" s="44">
        <v>10031000</v>
      </c>
      <c r="C116" s="44">
        <v>15931000</v>
      </c>
      <c r="D116" s="44">
        <v>12037000</v>
      </c>
      <c r="E116" s="43" t="s">
        <v>131</v>
      </c>
    </row>
    <row r="117" spans="1:5" x14ac:dyDescent="0.25">
      <c r="A117" s="44">
        <v>117</v>
      </c>
      <c r="B117" s="44">
        <v>5663000</v>
      </c>
      <c r="C117" s="44">
        <v>8994000</v>
      </c>
      <c r="D117" s="44">
        <v>6796000</v>
      </c>
      <c r="E117" s="43" t="s">
        <v>138</v>
      </c>
    </row>
    <row r="118" spans="1:5" x14ac:dyDescent="0.25">
      <c r="A118" s="44">
        <v>118</v>
      </c>
      <c r="B118" s="44">
        <v>20902000</v>
      </c>
      <c r="C118" s="44">
        <v>33198000</v>
      </c>
      <c r="D118" s="44">
        <v>25083000</v>
      </c>
      <c r="E118" s="43" t="s">
        <v>139</v>
      </c>
    </row>
    <row r="119" spans="1:5" x14ac:dyDescent="0.25">
      <c r="A119" s="44">
        <v>119</v>
      </c>
      <c r="B119" s="44">
        <v>27970000</v>
      </c>
      <c r="C119" s="44">
        <v>44424000</v>
      </c>
      <c r="D119" s="44">
        <v>33564000</v>
      </c>
      <c r="E119" s="43" t="s">
        <v>67</v>
      </c>
    </row>
    <row r="120" spans="1:5" x14ac:dyDescent="0.25">
      <c r="A120" s="44">
        <v>120</v>
      </c>
      <c r="B120" s="44">
        <v>22149000</v>
      </c>
      <c r="C120" s="44">
        <v>35177000</v>
      </c>
      <c r="D120" s="44">
        <v>26578000</v>
      </c>
      <c r="E120" s="43" t="s">
        <v>67</v>
      </c>
    </row>
    <row r="121" spans="1:5" x14ac:dyDescent="0.25">
      <c r="A121" s="44">
        <v>121</v>
      </c>
      <c r="B121" s="44">
        <v>46687000</v>
      </c>
      <c r="C121" s="44">
        <v>74149000</v>
      </c>
      <c r="D121" s="44">
        <v>56024000</v>
      </c>
      <c r="E121" s="43" t="s">
        <v>140</v>
      </c>
    </row>
    <row r="122" spans="1:5" x14ac:dyDescent="0.25">
      <c r="A122" s="44">
        <v>122</v>
      </c>
      <c r="B122" s="44">
        <v>21566000</v>
      </c>
      <c r="C122" s="44">
        <v>34251000</v>
      </c>
      <c r="D122" s="44">
        <v>25879000</v>
      </c>
      <c r="E122" s="43" t="s">
        <v>141</v>
      </c>
    </row>
    <row r="123" spans="1:5" x14ac:dyDescent="0.25">
      <c r="A123" s="44">
        <v>123</v>
      </c>
      <c r="B123" s="44">
        <v>8953000</v>
      </c>
      <c r="C123" s="44">
        <v>14220000</v>
      </c>
      <c r="D123" s="44">
        <v>10744000</v>
      </c>
      <c r="E123" s="43" t="s">
        <v>142</v>
      </c>
    </row>
    <row r="124" spans="1:5" x14ac:dyDescent="0.25">
      <c r="A124" s="44">
        <v>124</v>
      </c>
      <c r="B124" s="44">
        <v>6758000</v>
      </c>
      <c r="C124" s="44">
        <v>10733000</v>
      </c>
      <c r="D124" s="44">
        <v>8110000</v>
      </c>
      <c r="E124" s="43" t="s">
        <v>143</v>
      </c>
    </row>
    <row r="125" spans="1:5" x14ac:dyDescent="0.25">
      <c r="A125" s="44">
        <v>125</v>
      </c>
      <c r="B125" s="44">
        <v>4528000</v>
      </c>
      <c r="C125" s="44">
        <v>7192000</v>
      </c>
      <c r="D125" s="44">
        <v>5434000</v>
      </c>
      <c r="E125" s="43" t="s">
        <v>144</v>
      </c>
    </row>
    <row r="126" spans="1:5" x14ac:dyDescent="0.25">
      <c r="A126" s="44">
        <v>126</v>
      </c>
      <c r="B126" s="44">
        <v>2482000</v>
      </c>
      <c r="C126" s="44">
        <v>3942000</v>
      </c>
      <c r="D126" s="44">
        <v>2978000</v>
      </c>
      <c r="E126" s="43" t="s">
        <v>145</v>
      </c>
    </row>
    <row r="127" spans="1:5" x14ac:dyDescent="0.25">
      <c r="A127" s="44">
        <v>127</v>
      </c>
      <c r="B127" s="44">
        <v>4194000</v>
      </c>
      <c r="C127" s="44">
        <v>6661000</v>
      </c>
      <c r="D127" s="44">
        <v>5033000</v>
      </c>
      <c r="E127" s="43" t="s">
        <v>146</v>
      </c>
    </row>
    <row r="128" spans="1:5" x14ac:dyDescent="0.25">
      <c r="A128" s="44">
        <v>128</v>
      </c>
      <c r="B128" s="44">
        <v>2090000</v>
      </c>
      <c r="C128" s="44">
        <v>3319000</v>
      </c>
      <c r="D128" s="44">
        <v>2508000</v>
      </c>
      <c r="E128" s="43" t="s">
        <v>146</v>
      </c>
    </row>
    <row r="129" spans="1:5" x14ac:dyDescent="0.25">
      <c r="A129" s="44">
        <v>129</v>
      </c>
      <c r="B129" s="44">
        <v>3732000</v>
      </c>
      <c r="C129" s="44">
        <v>5928000</v>
      </c>
      <c r="D129" s="44">
        <v>4479000</v>
      </c>
      <c r="E129" s="43" t="s">
        <v>147</v>
      </c>
    </row>
    <row r="130" spans="1:5" x14ac:dyDescent="0.25">
      <c r="A130" s="44">
        <v>130</v>
      </c>
      <c r="B130" s="44">
        <v>4677000</v>
      </c>
      <c r="C130" s="44">
        <v>7428000</v>
      </c>
      <c r="D130" s="44">
        <v>5612000</v>
      </c>
      <c r="E130" s="43" t="s">
        <v>148</v>
      </c>
    </row>
    <row r="131" spans="1:5" x14ac:dyDescent="0.25">
      <c r="A131" s="44">
        <v>131</v>
      </c>
      <c r="B131" s="44">
        <v>3499000</v>
      </c>
      <c r="C131" s="44">
        <v>5557000</v>
      </c>
      <c r="D131" s="44">
        <v>4199000</v>
      </c>
      <c r="E131" s="43" t="s">
        <v>147</v>
      </c>
    </row>
    <row r="132" spans="1:5" x14ac:dyDescent="0.25">
      <c r="A132" s="44">
        <v>132</v>
      </c>
      <c r="B132" s="44">
        <v>2351000</v>
      </c>
      <c r="C132" s="44">
        <v>3734000</v>
      </c>
      <c r="D132" s="44">
        <v>2822000</v>
      </c>
      <c r="E132" s="43" t="s">
        <v>149</v>
      </c>
    </row>
    <row r="133" spans="1:5" x14ac:dyDescent="0.25">
      <c r="A133" s="44">
        <v>133</v>
      </c>
      <c r="B133" s="44">
        <v>2116000</v>
      </c>
      <c r="C133" s="44">
        <v>3361000</v>
      </c>
      <c r="D133" s="44">
        <v>2539000</v>
      </c>
      <c r="E133" s="43" t="s">
        <v>150</v>
      </c>
    </row>
    <row r="134" spans="1:5" x14ac:dyDescent="0.25">
      <c r="A134" s="44">
        <v>134</v>
      </c>
      <c r="B134" s="44">
        <v>1962000</v>
      </c>
      <c r="C134" s="44">
        <v>3117000</v>
      </c>
      <c r="D134" s="44">
        <v>2355000</v>
      </c>
      <c r="E134" s="43" t="s">
        <v>151</v>
      </c>
    </row>
    <row r="135" spans="1:5" x14ac:dyDescent="0.25">
      <c r="A135" s="44">
        <v>135</v>
      </c>
      <c r="B135" s="44">
        <v>7475000</v>
      </c>
      <c r="C135" s="44">
        <v>11873000</v>
      </c>
      <c r="D135" s="44">
        <v>8970000</v>
      </c>
      <c r="E135" s="43" t="s">
        <v>152</v>
      </c>
    </row>
    <row r="136" spans="1:5" x14ac:dyDescent="0.25">
      <c r="A136" s="44">
        <v>136</v>
      </c>
      <c r="B136" s="44">
        <v>6767000</v>
      </c>
      <c r="C136" s="44">
        <v>10747000</v>
      </c>
      <c r="D136" s="44">
        <v>8120000</v>
      </c>
      <c r="E136" s="43" t="s">
        <v>153</v>
      </c>
    </row>
    <row r="137" spans="1:5" x14ac:dyDescent="0.25">
      <c r="A137" s="44">
        <v>137</v>
      </c>
      <c r="B137" s="44">
        <v>12889000</v>
      </c>
      <c r="C137" s="44">
        <v>20470000</v>
      </c>
      <c r="D137" s="44">
        <v>15466000</v>
      </c>
      <c r="E137" s="43" t="s">
        <v>154</v>
      </c>
    </row>
    <row r="138" spans="1:5" x14ac:dyDescent="0.25">
      <c r="A138" s="44">
        <v>138</v>
      </c>
      <c r="B138" s="44">
        <v>19578000</v>
      </c>
      <c r="C138" s="44">
        <v>31095000</v>
      </c>
      <c r="D138" s="44">
        <v>23494000</v>
      </c>
      <c r="E138" s="43" t="s">
        <v>155</v>
      </c>
    </row>
    <row r="139" spans="1:5" x14ac:dyDescent="0.25">
      <c r="A139" s="44">
        <v>139</v>
      </c>
      <c r="B139" s="44">
        <v>33030000</v>
      </c>
      <c r="C139" s="44">
        <v>52460000</v>
      </c>
      <c r="D139" s="44">
        <v>39636000</v>
      </c>
      <c r="E139" s="43" t="s">
        <v>156</v>
      </c>
    </row>
    <row r="140" spans="1:5" x14ac:dyDescent="0.25">
      <c r="A140" s="44">
        <v>140</v>
      </c>
      <c r="B140" s="44">
        <v>9567000</v>
      </c>
      <c r="C140" s="44">
        <v>15194000</v>
      </c>
      <c r="D140" s="44">
        <v>11480000</v>
      </c>
      <c r="E140" s="43" t="s">
        <v>157</v>
      </c>
    </row>
    <row r="141" spans="1:5" x14ac:dyDescent="0.25">
      <c r="A141" s="44">
        <v>141</v>
      </c>
      <c r="B141" s="44">
        <v>15106000</v>
      </c>
      <c r="C141" s="44">
        <v>23993000</v>
      </c>
      <c r="D141" s="44">
        <v>18128000</v>
      </c>
      <c r="E141" s="43" t="s">
        <v>158</v>
      </c>
    </row>
    <row r="142" spans="1:5" x14ac:dyDescent="0.25">
      <c r="A142" s="44">
        <v>142</v>
      </c>
      <c r="B142" s="44">
        <v>15106000</v>
      </c>
      <c r="C142" s="44">
        <v>23993000</v>
      </c>
      <c r="D142" s="44">
        <v>18128000</v>
      </c>
      <c r="E142" s="43" t="s">
        <v>159</v>
      </c>
    </row>
    <row r="143" spans="1:5" x14ac:dyDescent="0.25">
      <c r="A143" s="44">
        <v>143</v>
      </c>
      <c r="B143" s="44">
        <v>15106000</v>
      </c>
      <c r="C143" s="44">
        <v>23993000</v>
      </c>
      <c r="D143" s="44">
        <v>18128000</v>
      </c>
      <c r="E143" s="43" t="s">
        <v>160</v>
      </c>
    </row>
    <row r="144" spans="1:5" x14ac:dyDescent="0.25">
      <c r="A144" s="44">
        <v>144</v>
      </c>
      <c r="B144" s="44">
        <v>15106000</v>
      </c>
      <c r="C144" s="44">
        <v>23993000</v>
      </c>
      <c r="D144" s="44">
        <v>18128000</v>
      </c>
      <c r="E144" s="43" t="s">
        <v>161</v>
      </c>
    </row>
    <row r="145" spans="1:5" x14ac:dyDescent="0.25">
      <c r="A145" s="44">
        <v>145</v>
      </c>
      <c r="B145" s="44">
        <v>12420000</v>
      </c>
      <c r="C145" s="44">
        <v>19726000</v>
      </c>
      <c r="D145" s="44">
        <v>14904000</v>
      </c>
      <c r="E145" s="43" t="s">
        <v>162</v>
      </c>
    </row>
    <row r="146" spans="1:5" x14ac:dyDescent="0.25">
      <c r="A146" s="44">
        <v>146</v>
      </c>
      <c r="B146" s="44">
        <v>10672000</v>
      </c>
      <c r="C146" s="44">
        <v>16950000</v>
      </c>
      <c r="D146" s="44">
        <v>12806000</v>
      </c>
      <c r="E146" s="43" t="s">
        <v>162</v>
      </c>
    </row>
    <row r="147" spans="1:5" x14ac:dyDescent="0.25">
      <c r="A147" s="44">
        <v>147</v>
      </c>
      <c r="B147" s="44">
        <v>9741000</v>
      </c>
      <c r="C147" s="44">
        <v>15470000</v>
      </c>
      <c r="D147" s="44">
        <v>11689000</v>
      </c>
      <c r="E147" s="43" t="s">
        <v>163</v>
      </c>
    </row>
    <row r="148" spans="1:5" x14ac:dyDescent="0.25">
      <c r="A148" s="44">
        <v>148</v>
      </c>
      <c r="B148" s="44">
        <v>3772000</v>
      </c>
      <c r="C148" s="44">
        <v>5991000</v>
      </c>
      <c r="D148" s="44">
        <v>4526000</v>
      </c>
      <c r="E148" s="43" t="s">
        <v>164</v>
      </c>
    </row>
    <row r="149" spans="1:5" x14ac:dyDescent="0.25">
      <c r="A149" s="44">
        <v>149</v>
      </c>
      <c r="B149" s="44">
        <v>10647000</v>
      </c>
      <c r="C149" s="44">
        <v>16910000</v>
      </c>
      <c r="D149" s="44">
        <v>12776000</v>
      </c>
      <c r="E149" s="43" t="s">
        <v>163</v>
      </c>
    </row>
    <row r="150" spans="1:5" x14ac:dyDescent="0.25">
      <c r="A150" s="44">
        <v>150</v>
      </c>
      <c r="B150" s="44">
        <v>4893000</v>
      </c>
      <c r="C150" s="44">
        <v>7771000</v>
      </c>
      <c r="D150" s="44">
        <v>5872000</v>
      </c>
      <c r="E150" s="43" t="s">
        <v>165</v>
      </c>
    </row>
    <row r="151" spans="1:5" x14ac:dyDescent="0.25">
      <c r="A151" s="44">
        <v>151</v>
      </c>
      <c r="B151" s="44">
        <v>4387000</v>
      </c>
      <c r="C151" s="44">
        <v>6967000</v>
      </c>
      <c r="D151" s="44">
        <v>5264000</v>
      </c>
      <c r="E151" s="43" t="s">
        <v>164</v>
      </c>
    </row>
    <row r="152" spans="1:5" x14ac:dyDescent="0.25">
      <c r="A152" s="44">
        <v>152</v>
      </c>
      <c r="B152" s="44">
        <v>2743000</v>
      </c>
      <c r="C152" s="44">
        <v>4357000</v>
      </c>
      <c r="D152" s="44">
        <v>3292000</v>
      </c>
      <c r="E152" s="43" t="s">
        <v>166</v>
      </c>
    </row>
    <row r="153" spans="1:5" x14ac:dyDescent="0.25">
      <c r="A153" s="44">
        <v>153</v>
      </c>
      <c r="B153" s="44">
        <v>2309000</v>
      </c>
      <c r="C153" s="44">
        <v>3670000</v>
      </c>
      <c r="D153" s="44">
        <v>2770000</v>
      </c>
      <c r="E153" s="43" t="s">
        <v>167</v>
      </c>
    </row>
    <row r="154" spans="1:5" x14ac:dyDescent="0.25">
      <c r="A154" s="44">
        <v>154</v>
      </c>
      <c r="B154" s="44">
        <v>3342000</v>
      </c>
      <c r="C154" s="44">
        <v>5307000</v>
      </c>
      <c r="D154" s="44">
        <v>4010000</v>
      </c>
      <c r="E154" s="43" t="s">
        <v>168</v>
      </c>
    </row>
    <row r="155" spans="1:5" x14ac:dyDescent="0.25">
      <c r="A155" s="44">
        <v>155</v>
      </c>
      <c r="B155" s="44">
        <v>2706000</v>
      </c>
      <c r="C155" s="44">
        <v>4298000</v>
      </c>
      <c r="D155" s="44">
        <v>3247000</v>
      </c>
      <c r="E155" s="43" t="s">
        <v>169</v>
      </c>
    </row>
    <row r="156" spans="1:5" x14ac:dyDescent="0.25">
      <c r="A156" s="44">
        <v>156</v>
      </c>
      <c r="B156" s="44">
        <v>2706000</v>
      </c>
      <c r="C156" s="44">
        <v>4298000</v>
      </c>
      <c r="D156" s="44">
        <v>3247000</v>
      </c>
      <c r="E156" s="43" t="s">
        <v>170</v>
      </c>
    </row>
    <row r="157" spans="1:5" x14ac:dyDescent="0.25">
      <c r="A157" s="44">
        <v>157</v>
      </c>
      <c r="B157" s="44">
        <v>3266000</v>
      </c>
      <c r="C157" s="44">
        <v>5187000</v>
      </c>
      <c r="D157" s="44">
        <v>3919000</v>
      </c>
      <c r="E157" s="43" t="s">
        <v>170</v>
      </c>
    </row>
    <row r="158" spans="1:5" x14ac:dyDescent="0.25">
      <c r="A158" s="44">
        <v>158</v>
      </c>
      <c r="B158" s="44">
        <v>3756000</v>
      </c>
      <c r="C158" s="44">
        <v>5965000</v>
      </c>
      <c r="D158" s="44">
        <v>4507000</v>
      </c>
      <c r="E158" s="43" t="s">
        <v>171</v>
      </c>
    </row>
    <row r="159" spans="1:5" x14ac:dyDescent="0.25">
      <c r="A159" s="44">
        <v>159</v>
      </c>
      <c r="B159" s="44">
        <v>3112000</v>
      </c>
      <c r="C159" s="44">
        <v>4942000</v>
      </c>
      <c r="D159" s="44">
        <v>3734000</v>
      </c>
      <c r="E159" s="43" t="s">
        <v>171</v>
      </c>
    </row>
    <row r="160" spans="1:5" x14ac:dyDescent="0.25">
      <c r="A160" s="44">
        <v>160</v>
      </c>
      <c r="B160" s="44">
        <v>4921000</v>
      </c>
      <c r="C160" s="44">
        <v>7816000</v>
      </c>
      <c r="D160" s="44">
        <v>5905000</v>
      </c>
      <c r="E160" s="43" t="s">
        <v>172</v>
      </c>
    </row>
    <row r="161" spans="1:5" x14ac:dyDescent="0.25">
      <c r="A161" s="44">
        <v>161</v>
      </c>
      <c r="B161" s="44">
        <v>3429000</v>
      </c>
      <c r="C161" s="44">
        <v>5446000</v>
      </c>
      <c r="D161" s="44">
        <v>4115000</v>
      </c>
      <c r="E161" s="43" t="s">
        <v>169</v>
      </c>
    </row>
    <row r="162" spans="1:5" x14ac:dyDescent="0.25">
      <c r="A162" s="44">
        <v>162</v>
      </c>
      <c r="B162" s="44">
        <v>3266000</v>
      </c>
      <c r="C162" s="44">
        <v>5187000</v>
      </c>
      <c r="D162" s="44">
        <v>3919000</v>
      </c>
      <c r="E162" s="43" t="s">
        <v>170</v>
      </c>
    </row>
    <row r="163" spans="1:5" x14ac:dyDescent="0.25">
      <c r="A163" s="44">
        <v>163</v>
      </c>
      <c r="B163" s="44">
        <v>3543000</v>
      </c>
      <c r="C163" s="44">
        <v>5628000</v>
      </c>
      <c r="D163" s="44">
        <v>4252000</v>
      </c>
      <c r="E163" s="43" t="s">
        <v>170</v>
      </c>
    </row>
    <row r="164" spans="1:5" x14ac:dyDescent="0.25">
      <c r="A164" s="44">
        <v>164</v>
      </c>
      <c r="B164" s="44">
        <v>5825000</v>
      </c>
      <c r="C164" s="44">
        <v>9251000</v>
      </c>
      <c r="D164" s="44">
        <v>6990000</v>
      </c>
      <c r="E164" s="43" t="s">
        <v>170</v>
      </c>
    </row>
  </sheetData>
  <sheetProtection algorithmName="SHA-512" hashValue="c8i5CgaiZm3qR8/shTzu0fEOAWBuZbkXPXBSrJWCImbbS8MLbCUQHtuT/WCBiMCFGLXOLpLM+ol+7i6r728ExA==" saltValue="M8UcUXVL/6O5A6hgp5ppXQ==" spinCount="100000" sheet="1" objects="1" scenarios="1"/>
  <mergeCells count="3">
    <mergeCell ref="F2:F3"/>
    <mergeCell ref="G2:G3"/>
    <mergeCell ref="H2:H3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238AA-3C84-4FB7-90EF-8A363C6FD3A2}">
  <sheetPr codeName="Sheet5"/>
  <dimension ref="A1:I11"/>
  <sheetViews>
    <sheetView rightToLeft="1" workbookViewId="0">
      <selection activeCell="B7" sqref="B7"/>
    </sheetView>
  </sheetViews>
  <sheetFormatPr defaultRowHeight="15" x14ac:dyDescent="0.25"/>
  <cols>
    <col min="4" max="4" width="5.85546875" customWidth="1"/>
    <col min="6" max="6" width="14.140625" customWidth="1"/>
    <col min="7" max="7" width="10.28515625" customWidth="1"/>
    <col min="8" max="8" width="10.7109375" customWidth="1"/>
    <col min="9" max="9" width="10.42578125" customWidth="1"/>
  </cols>
  <sheetData>
    <row r="1" spans="1:9" x14ac:dyDescent="0.25">
      <c r="A1" s="90" t="s">
        <v>192</v>
      </c>
      <c r="B1" s="90"/>
      <c r="C1" s="90"/>
      <c r="E1" s="88" t="s">
        <v>38</v>
      </c>
      <c r="F1" s="89"/>
      <c r="G1" s="44">
        <v>1404</v>
      </c>
      <c r="H1" s="44">
        <v>1405</v>
      </c>
      <c r="I1" s="52" t="s">
        <v>358</v>
      </c>
    </row>
    <row r="2" spans="1:9" x14ac:dyDescent="0.25">
      <c r="A2" s="52" t="s">
        <v>181</v>
      </c>
      <c r="B2" s="52">
        <f>'T.A.Pas'!B9</f>
        <v>0</v>
      </c>
      <c r="C2" s="52">
        <f>B2</f>
        <v>0</v>
      </c>
      <c r="D2" s="1"/>
      <c r="E2" s="53" t="s">
        <v>180</v>
      </c>
      <c r="F2" s="54">
        <f>(C6+((C5-C4)*C3)+0.09*C7)</f>
        <v>0</v>
      </c>
      <c r="G2" s="69">
        <f>F2*1.2</f>
        <v>0</v>
      </c>
      <c r="H2" s="69">
        <f>F2*1.66</f>
        <v>0</v>
      </c>
      <c r="I2" s="52">
        <f>'T.A.Pas'!B3</f>
        <v>1405</v>
      </c>
    </row>
    <row r="3" spans="1:9" x14ac:dyDescent="0.25">
      <c r="A3" s="52" t="s">
        <v>182</v>
      </c>
      <c r="B3" s="52">
        <f>'T.A.Pas'!B13</f>
        <v>0</v>
      </c>
      <c r="C3" s="52">
        <f>B3</f>
        <v>0</v>
      </c>
      <c r="D3" s="1"/>
      <c r="E3" s="53" t="s">
        <v>185</v>
      </c>
      <c r="F3" s="54">
        <f>(C6+((C3-C2)*C5)+0.09*C7)</f>
        <v>0</v>
      </c>
      <c r="G3" s="69">
        <f>F3*1.2</f>
        <v>0</v>
      </c>
      <c r="H3" s="69">
        <f>F3*1.66</f>
        <v>0</v>
      </c>
      <c r="I3" s="52">
        <f>IF(I2=1404,G7,IF(I2=1405,H7,""))</f>
        <v>0</v>
      </c>
    </row>
    <row r="4" spans="1:9" x14ac:dyDescent="0.25">
      <c r="A4" s="52" t="s">
        <v>183</v>
      </c>
      <c r="B4" s="52">
        <f>'T.A.Pas'!B8</f>
        <v>0</v>
      </c>
      <c r="C4" s="52">
        <f>IF(B4&lt;=0,1,B4)</f>
        <v>1</v>
      </c>
      <c r="D4" s="1"/>
      <c r="E4" s="53" t="s">
        <v>186</v>
      </c>
      <c r="F4" s="54">
        <f>(C6+((C3-C2)*C5)+(C2*(C5-C4))+0.09*C7)</f>
        <v>0</v>
      </c>
      <c r="G4" s="69">
        <f t="shared" ref="G4:G7" si="0">F4*1.2</f>
        <v>0</v>
      </c>
      <c r="H4" s="69">
        <f t="shared" ref="H4:H7" si="1">F4*1.66</f>
        <v>0</v>
      </c>
    </row>
    <row r="5" spans="1:9" x14ac:dyDescent="0.25">
      <c r="A5" s="52" t="s">
        <v>184</v>
      </c>
      <c r="B5" s="52">
        <f>'T.A.Pas'!B12</f>
        <v>0</v>
      </c>
      <c r="C5" s="52">
        <f>IF(B5&lt;=0,1,B5)</f>
        <v>1</v>
      </c>
      <c r="D5" s="1"/>
      <c r="E5" s="53" t="s">
        <v>187</v>
      </c>
      <c r="F5" s="54">
        <f>(C6+0.09*C7)</f>
        <v>0</v>
      </c>
      <c r="G5" s="69">
        <f t="shared" si="0"/>
        <v>0</v>
      </c>
      <c r="H5" s="69">
        <f t="shared" si="1"/>
        <v>0</v>
      </c>
    </row>
    <row r="6" spans="1:9" x14ac:dyDescent="0.25">
      <c r="A6" s="52" t="s">
        <v>189</v>
      </c>
      <c r="B6" s="52">
        <f>'T.A.Pas'!B10</f>
        <v>0</v>
      </c>
      <c r="C6" s="52">
        <f>B6</f>
        <v>0</v>
      </c>
      <c r="D6" s="1"/>
      <c r="E6" s="53" t="s">
        <v>188</v>
      </c>
      <c r="F6" s="54">
        <f>(C6+((C5-C4)*C3)+0.09*C7)</f>
        <v>0</v>
      </c>
      <c r="G6" s="69">
        <f t="shared" si="0"/>
        <v>0</v>
      </c>
      <c r="H6" s="69">
        <f t="shared" si="1"/>
        <v>0</v>
      </c>
    </row>
    <row r="7" spans="1:9" x14ac:dyDescent="0.25">
      <c r="A7" s="52" t="s">
        <v>190</v>
      </c>
      <c r="B7" s="52">
        <f>'T.A.Pas'!B14</f>
        <v>0</v>
      </c>
      <c r="C7" s="52">
        <f>B7</f>
        <v>0</v>
      </c>
      <c r="D7" s="1"/>
      <c r="E7" s="53" t="s">
        <v>191</v>
      </c>
      <c r="F7" s="54">
        <f>IF(AND(C2=C3,C5&gt;=C4),F2,IF(AND(C5&lt;=C4,C3&gt;C2),F3,IF(AND(C4&lt;C5,C3&gt;C2),F4,IF(AND(C3&lt;=C2,C5&lt;=C4),F5,IF(AND(C3&lt;C2,C5&gt;C4),F6,"")))))</f>
        <v>0</v>
      </c>
      <c r="G7" s="69">
        <f t="shared" si="0"/>
        <v>0</v>
      </c>
      <c r="H7" s="69">
        <f t="shared" si="1"/>
        <v>0</v>
      </c>
    </row>
    <row r="8" spans="1:9" x14ac:dyDescent="0.25">
      <c r="A8" s="1"/>
      <c r="B8" s="1"/>
    </row>
    <row r="9" spans="1:9" x14ac:dyDescent="0.25">
      <c r="E9" s="91" t="s">
        <v>361</v>
      </c>
      <c r="F9" s="91"/>
      <c r="G9" s="70">
        <v>1404</v>
      </c>
      <c r="H9" s="72">
        <v>1405</v>
      </c>
      <c r="I9" s="52" t="s">
        <v>358</v>
      </c>
    </row>
    <row r="10" spans="1:9" x14ac:dyDescent="0.25">
      <c r="E10" s="71" t="s">
        <v>362</v>
      </c>
      <c r="F10" s="71">
        <f>((C5*C3)+0.09*C7)</f>
        <v>0</v>
      </c>
      <c r="G10" s="70">
        <f>F10*1.2</f>
        <v>0</v>
      </c>
      <c r="H10" s="72">
        <f>F10*1.66</f>
        <v>0</v>
      </c>
      <c r="I10" s="52">
        <f>'T.A.Pas'!B3</f>
        <v>1405</v>
      </c>
    </row>
    <row r="11" spans="1:9" x14ac:dyDescent="0.25">
      <c r="I11" s="52">
        <f>IF(I10=1404,G10,IF(I10=1405,H10,""))</f>
        <v>0</v>
      </c>
    </row>
  </sheetData>
  <sheetProtection algorithmName="SHA-512" hashValue="GxEtBVeFIYo8NYoKhfIE4pT5+iyL3JLmOxeXjaZ0qLpVEliuwCcKEOX8sxaK03DDn5Ly8ioIef2zNgqbrvKbig==" saltValue="+fscRO//zI8GuOSIGgzeVg==" spinCount="100000" sheet="1" objects="1" scenarios="1"/>
  <mergeCells count="3">
    <mergeCell ref="E1:F1"/>
    <mergeCell ref="A1:C1"/>
    <mergeCell ref="E9:F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H19"/>
  <sheetViews>
    <sheetView rightToLeft="1" tabSelected="1" zoomScale="85" zoomScaleNormal="85" workbookViewId="0">
      <selection activeCell="B5" sqref="B5"/>
    </sheetView>
  </sheetViews>
  <sheetFormatPr defaultRowHeight="15" x14ac:dyDescent="0.25"/>
  <cols>
    <col min="1" max="1" width="25" style="2" customWidth="1"/>
    <col min="2" max="2" width="15.140625" style="1" customWidth="1"/>
    <col min="3" max="3" width="4.7109375" style="1" customWidth="1"/>
    <col min="4" max="4" width="21.28515625" style="1" customWidth="1"/>
    <col min="5" max="5" width="26.5703125" style="1" customWidth="1"/>
    <col min="6" max="6" width="8.28515625" customWidth="1"/>
    <col min="8" max="8" width="18.7109375" customWidth="1"/>
  </cols>
  <sheetData>
    <row r="1" spans="1:8" ht="35.25" customHeight="1" x14ac:dyDescent="0.25">
      <c r="A1" s="77" t="s">
        <v>363</v>
      </c>
      <c r="B1" s="77"/>
      <c r="C1" s="77"/>
      <c r="D1" s="77"/>
      <c r="E1" s="77"/>
    </row>
    <row r="2" spans="1:8" ht="30" customHeight="1" x14ac:dyDescent="0.25">
      <c r="A2" s="17" t="s">
        <v>9</v>
      </c>
      <c r="B2" s="17" t="s">
        <v>38</v>
      </c>
      <c r="D2" s="51" t="str">
        <f>B4</f>
        <v>مسکونی</v>
      </c>
      <c r="E2" s="50" t="e">
        <f>IF(B3=1404,'fee1403'!I3,IF(B3=1405,'fee1404'!I3,""))</f>
        <v>#N/A</v>
      </c>
    </row>
    <row r="3" spans="1:8" ht="30" customHeight="1" x14ac:dyDescent="0.25">
      <c r="A3" s="18" t="s">
        <v>359</v>
      </c>
      <c r="B3" s="18">
        <v>1405</v>
      </c>
      <c r="D3" s="67" t="s">
        <v>360</v>
      </c>
      <c r="E3" s="68">
        <f>B3</f>
        <v>1405</v>
      </c>
    </row>
    <row r="4" spans="1:8" ht="30" customHeight="1" x14ac:dyDescent="0.25">
      <c r="A4" s="17" t="s">
        <v>3</v>
      </c>
      <c r="B4" s="17" t="s">
        <v>6</v>
      </c>
      <c r="D4" s="35"/>
      <c r="E4" s="35"/>
    </row>
    <row r="5" spans="1:8" ht="30" customHeight="1" x14ac:dyDescent="0.25">
      <c r="A5" s="18" t="s">
        <v>176</v>
      </c>
      <c r="B5" s="65"/>
      <c r="C5" s="39"/>
      <c r="D5" s="11" t="s">
        <v>8</v>
      </c>
      <c r="E5" s="38" t="s">
        <v>7</v>
      </c>
      <c r="G5" s="45"/>
    </row>
    <row r="6" spans="1:8" ht="30" customHeight="1" x14ac:dyDescent="0.25">
      <c r="A6" s="17" t="s">
        <v>1</v>
      </c>
      <c r="B6" s="66"/>
      <c r="C6" s="74">
        <f>IF(B6&lt;30,ROUND(B6,2),30)</f>
        <v>0</v>
      </c>
      <c r="D6" s="13">
        <f>IF(B4="مسکونی",(IF(C6&lt;21,(0.78+(C6-1)*0.02),1.16)),(IF(B4="تجاری",0.67+(C6-1)*0.03,IF(B4="اداری",0.78+(C6-1)*0.02,""))))</f>
        <v>0.76</v>
      </c>
      <c r="E6" s="14" t="e">
        <f>IF(E2*D6*0.115&lt;=100000,100000,(IF(E2*D6*0.115&lt;=250000,200000,(IF(E2*D6*0.115&lt;=350000,300000,(IF(E2*D6*0.115&lt;=400000,400000,(IF(E2*D6*0.115&gt;400000,500000,(""))))))))))</f>
        <v>#N/A</v>
      </c>
    </row>
    <row r="7" spans="1:8" ht="32.25" customHeight="1" x14ac:dyDescent="0.35">
      <c r="A7" s="78" t="s">
        <v>14</v>
      </c>
      <c r="B7" s="78"/>
      <c r="E7" s="3"/>
      <c r="G7" s="76" t="s">
        <v>178</v>
      </c>
      <c r="H7" s="76"/>
    </row>
    <row r="8" spans="1:8" ht="33" customHeight="1" x14ac:dyDescent="0.25">
      <c r="A8" s="6" t="s">
        <v>16</v>
      </c>
      <c r="B8" s="17"/>
      <c r="D8" s="41" t="s">
        <v>10</v>
      </c>
      <c r="E8" s="40" t="s">
        <v>11</v>
      </c>
      <c r="G8" s="46">
        <v>100000</v>
      </c>
      <c r="H8" s="47">
        <f>G8*$D$9</f>
        <v>0</v>
      </c>
    </row>
    <row r="9" spans="1:8" ht="30" customHeight="1" x14ac:dyDescent="0.25">
      <c r="A9" s="6" t="s">
        <v>13</v>
      </c>
      <c r="B9" s="17"/>
      <c r="D9" s="37">
        <f>IF(B2="تجدید بنا",calculate!I3,IF(B2="احداث بنا",calculate!I11,""))</f>
        <v>0</v>
      </c>
      <c r="E9" s="36" t="e">
        <f>D9*E6</f>
        <v>#N/A</v>
      </c>
      <c r="G9" s="48">
        <v>200000</v>
      </c>
      <c r="H9" s="49">
        <f t="shared" ref="H9:H11" si="0">G9*$D$9</f>
        <v>0</v>
      </c>
    </row>
    <row r="10" spans="1:8" ht="30" customHeight="1" x14ac:dyDescent="0.25">
      <c r="A10" s="17" t="s">
        <v>2</v>
      </c>
      <c r="B10" s="17"/>
      <c r="C10" s="19"/>
      <c r="G10" s="46">
        <v>300000</v>
      </c>
      <c r="H10" s="47">
        <f t="shared" si="0"/>
        <v>0</v>
      </c>
    </row>
    <row r="11" spans="1:8" s="1" customFormat="1" ht="34.5" customHeight="1" x14ac:dyDescent="0.35">
      <c r="A11" s="79" t="s">
        <v>15</v>
      </c>
      <c r="B11" s="79"/>
      <c r="D11" s="20" t="s">
        <v>18</v>
      </c>
      <c r="E11" s="21" t="e">
        <f>E9*10%</f>
        <v>#N/A</v>
      </c>
      <c r="G11" s="48">
        <v>400000</v>
      </c>
      <c r="H11" s="49">
        <f t="shared" si="0"/>
        <v>0</v>
      </c>
    </row>
    <row r="12" spans="1:8" s="1" customFormat="1" ht="34.5" customHeight="1" x14ac:dyDescent="0.25">
      <c r="A12" s="18" t="s">
        <v>17</v>
      </c>
      <c r="B12" s="18"/>
      <c r="D12" s="23" t="s">
        <v>19</v>
      </c>
      <c r="E12" s="22" t="e">
        <f>E9+E11</f>
        <v>#N/A</v>
      </c>
      <c r="G12" s="46">
        <v>500000</v>
      </c>
      <c r="H12" s="47">
        <f>G12*$D$9</f>
        <v>0</v>
      </c>
    </row>
    <row r="13" spans="1:8" s="1" customFormat="1" ht="30" customHeight="1" x14ac:dyDescent="0.25">
      <c r="A13" s="18" t="s">
        <v>4</v>
      </c>
      <c r="B13" s="18"/>
      <c r="D13" s="15" t="str">
        <f>IF(ISNUMBER(E13),"حالت اول","")</f>
        <v>حالت اول</v>
      </c>
      <c r="E13" s="16">
        <f>IF(AND(B2="تجدید بنا",B12&gt;=B8,B9=B13),D9,"")</f>
        <v>0</v>
      </c>
    </row>
    <row r="14" spans="1:8" s="1" customFormat="1" ht="30" customHeight="1" x14ac:dyDescent="0.25">
      <c r="A14" s="18" t="s">
        <v>5</v>
      </c>
      <c r="B14" s="18"/>
      <c r="D14" s="15" t="str">
        <f>IF(ISNUMBER(E14),"حالت دوم","")</f>
        <v/>
      </c>
      <c r="E14" s="16" t="str">
        <f>IF(AND(B2="تجدید بنا",B13&gt;B9,B12&lt;=B8),D9,"")</f>
        <v/>
      </c>
    </row>
    <row r="15" spans="1:8" s="1" customFormat="1" ht="30" customHeight="1" x14ac:dyDescent="0.25">
      <c r="A15" s="75" t="s">
        <v>179</v>
      </c>
      <c r="B15" s="75"/>
      <c r="D15" s="15" t="str">
        <f>IF(ISNUMBER(E15),"حالت سوم","")</f>
        <v/>
      </c>
      <c r="E15" s="16" t="str">
        <f>IF(AND(B2="تجدید بنا",B13&gt;B9,B8&lt;B12),D9,"")</f>
        <v/>
      </c>
    </row>
    <row r="16" spans="1:8" s="1" customFormat="1" ht="27.75" customHeight="1" x14ac:dyDescent="0.25">
      <c r="A16" s="42" t="e">
        <f>E9/4</f>
        <v>#N/A</v>
      </c>
      <c r="B16" s="73">
        <v>0.25</v>
      </c>
      <c r="D16" s="15" t="str">
        <f>IF(ISNUMBER(E16),"حالت چهارم","")</f>
        <v>حالت چهارم</v>
      </c>
      <c r="E16" s="16">
        <f>IF(AND(B2="تجدید بنا",B13&lt;=B9,B12&lt;=B8),D9,"")</f>
        <v>0</v>
      </c>
    </row>
    <row r="17" spans="1:5" s="1" customFormat="1" ht="26.25" customHeight="1" x14ac:dyDescent="0.25">
      <c r="A17" s="42" t="e">
        <f>E9/2</f>
        <v>#N/A</v>
      </c>
      <c r="B17" s="73">
        <v>0.5</v>
      </c>
      <c r="D17" s="15" t="str">
        <f>IF(ISNUMBER(E17),"حالت پنجم","")</f>
        <v/>
      </c>
      <c r="E17" s="16" t="str">
        <f>IF(AND(B2="تجدید بنا",B13&lt;B9,B12&gt;B8),D9,"")</f>
        <v/>
      </c>
    </row>
    <row r="18" spans="1:5" s="1" customFormat="1" x14ac:dyDescent="0.25"/>
    <row r="19" spans="1:5" ht="27" customHeight="1" x14ac:dyDescent="0.25">
      <c r="D19" s="3"/>
      <c r="E19" s="3"/>
    </row>
  </sheetData>
  <sheetProtection algorithmName="SHA-512" hashValue="HMMEdIARkJ5FCFgfEzFEQn76hQ4rorHbGzZp5zjfYlX0YAnkR7ELDgVw+3Aa/qkL/0B6EEWZW0UhlwpZ+y6i5A==" saltValue="afOgrTPQErtFnCaFsLE58A==" spinCount="100000" sheet="1" formatCells="0" formatColumns="0" formatRows="0" insertColumns="0" insertRows="0" insertHyperlinks="0" deleteColumns="0" deleteRows="0" sort="0" autoFilter="0" pivotTables="0"/>
  <protectedRanges>
    <protectedRange sqref="B12:B14" name="Range4"/>
    <protectedRange sqref="B2:B6" name="Range2_1"/>
    <protectedRange sqref="B8:B10" name="Range1"/>
    <protectedRange sqref="A1:E1" name="Range2"/>
  </protectedRanges>
  <mergeCells count="5">
    <mergeCell ref="A15:B15"/>
    <mergeCell ref="G7:H7"/>
    <mergeCell ref="A1:E1"/>
    <mergeCell ref="A7:B7"/>
    <mergeCell ref="A11:B11"/>
  </mergeCells>
  <dataValidations count="3">
    <dataValidation type="list" allowBlank="1" showInputMessage="1" showErrorMessage="1" sqref="B2" xr:uid="{A7889846-D6D3-4F69-ACB2-015DABAB5359}">
      <formula1>"احداث بنا, تجدید بنا"</formula1>
    </dataValidation>
    <dataValidation type="list" allowBlank="1" showInputMessage="1" showErrorMessage="1" sqref="B4" xr:uid="{2283F108-F75C-47BB-9219-C2668C2BE2CE}">
      <formula1>"مسکونی,تجاری,اداری"</formula1>
    </dataValidation>
    <dataValidation type="list" allowBlank="1" showInputMessage="1" showErrorMessage="1" sqref="B3" xr:uid="{2654F1CB-5DE8-407C-B290-1854A36A4D44}">
      <formula1>"1404, 1405"</formula1>
    </dataValidation>
  </dataValidations>
  <pageMargins left="0.33" right="0.33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EF5B471-55AB-4239-9589-E5411711110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8درصد</vt:lpstr>
      <vt:lpstr>fee1403</vt:lpstr>
      <vt:lpstr>ماده100</vt:lpstr>
      <vt:lpstr>fee1404</vt:lpstr>
      <vt:lpstr>calculate</vt:lpstr>
      <vt:lpstr>T.A.Pas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iT</cp:lastModifiedBy>
  <cp:lastPrinted>2026-07-24T17:36:34Z</cp:lastPrinted>
  <dcterms:created xsi:type="dcterms:W3CDTF">2015-06-05T18:17:20Z</dcterms:created>
  <dcterms:modified xsi:type="dcterms:W3CDTF">2026-07-24T19:26:32Z</dcterms:modified>
</cp:coreProperties>
</file>